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1840" windowHeight="13140" tabRatio="852" activeTab="3"/>
  </bookViews>
  <sheets>
    <sheet name="Բացատրագիր" sheetId="7" r:id="rId1"/>
    <sheet name="Ամփոփ" sheetId="6" r:id="rId2"/>
    <sheet name="1-1" sheetId="18" r:id="rId3"/>
    <sheet name="Ծավալաթերթ" sheetId="4" r:id="rId4"/>
  </sheets>
  <definedNames>
    <definedName name="_xlnm._FilterDatabase" localSheetId="3" hidden="1">Ծավալաթերթ!$A$12:$F$64</definedName>
    <definedName name="Z_0874A2B6_E6A5_4B5B_921E_124A1B309EAF_.wvu.FilterData" localSheetId="3" hidden="1">Ծավալաթերթ!$A$12:$F$64</definedName>
    <definedName name="Z_1F358DBD_36FC_472B_8F87_CCA9CB9C70EC_.wvu.FilterData" localSheetId="3" hidden="1">Ծավալաթերթ!$A$12:$F$64</definedName>
    <definedName name="Z_FA36E8C9_C080_4D8C_B229_D03F3C81C123_.wvu.FilterData" localSheetId="3" hidden="1">Ծավալաթերթ!$A$12:$F$64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4" l="1"/>
  <c r="E49" i="4" l="1"/>
  <c r="E48" i="4"/>
  <c r="E47" i="4"/>
  <c r="E46" i="4"/>
  <c r="E45" i="4"/>
  <c r="E44" i="4"/>
  <c r="E43" i="4"/>
  <c r="E42" i="4"/>
  <c r="E41" i="4"/>
  <c r="E38" i="4"/>
  <c r="E37" i="4"/>
  <c r="E36" i="4"/>
  <c r="E35" i="4"/>
  <c r="F35" i="4" s="1"/>
  <c r="E34" i="4"/>
  <c r="E33" i="4"/>
  <c r="E32" i="4"/>
  <c r="E31" i="4"/>
  <c r="F31" i="4" s="1"/>
  <c r="E30" i="4"/>
  <c r="E29" i="4"/>
  <c r="E28" i="4"/>
  <c r="E27" i="4"/>
  <c r="E25" i="4"/>
  <c r="F25" i="4" s="1"/>
  <c r="E24" i="4"/>
  <c r="E23" i="4"/>
  <c r="F23" i="4" s="1"/>
  <c r="E22" i="4"/>
  <c r="F22" i="4" s="1"/>
  <c r="E21" i="4"/>
  <c r="F21" i="4" s="1"/>
  <c r="E20" i="4"/>
  <c r="F20" i="4" s="1"/>
  <c r="E19" i="4"/>
  <c r="E18" i="4"/>
  <c r="E17" i="4"/>
  <c r="E16" i="4"/>
  <c r="E15" i="4"/>
  <c r="F15" i="4" s="1"/>
  <c r="E14" i="4"/>
  <c r="D33" i="4"/>
  <c r="D32" i="4"/>
  <c r="D31" i="4"/>
  <c r="D30" i="4"/>
  <c r="D29" i="4"/>
  <c r="D28" i="4"/>
  <c r="D27" i="4"/>
  <c r="F38" i="4"/>
  <c r="F37" i="4"/>
  <c r="F36" i="4"/>
  <c r="F34" i="4"/>
  <c r="F24" i="4"/>
  <c r="F19" i="4"/>
  <c r="F18" i="4"/>
  <c r="F17" i="4"/>
  <c r="F16" i="4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7" i="4" s="1"/>
  <c r="A28" i="4" s="1"/>
  <c r="A29" i="4" s="1"/>
  <c r="A30" i="4" s="1"/>
  <c r="A31" i="4" s="1"/>
  <c r="A32" i="4" s="1"/>
  <c r="F14" i="4"/>
  <c r="H15" i="18"/>
  <c r="I15" i="18"/>
  <c r="Q15" i="18"/>
  <c r="H16" i="18"/>
  <c r="P16" i="18" s="1"/>
  <c r="R16" i="18" s="1"/>
  <c r="I16" i="18"/>
  <c r="Q16" i="18"/>
  <c r="F17" i="18"/>
  <c r="H17" i="18" s="1"/>
  <c r="G17" i="18"/>
  <c r="I17" i="18" s="1"/>
  <c r="Q17" i="18"/>
  <c r="H18" i="18"/>
  <c r="P18" i="18" s="1"/>
  <c r="R18" i="18" s="1"/>
  <c r="Q18" i="18"/>
  <c r="H19" i="18"/>
  <c r="P19" i="18" s="1"/>
  <c r="R19" i="18" s="1"/>
  <c r="O19" i="18"/>
  <c r="Q19" i="18" s="1"/>
  <c r="H20" i="18"/>
  <c r="P20" i="18" s="1"/>
  <c r="R20" i="18" s="1"/>
  <c r="O20" i="18"/>
  <c r="Q20" i="18" s="1"/>
  <c r="I21" i="18"/>
  <c r="P21" i="18" s="1"/>
  <c r="R21" i="18" s="1"/>
  <c r="Q21" i="18"/>
  <c r="H22" i="18"/>
  <c r="P22" i="18" s="1"/>
  <c r="R22" i="18" s="1"/>
  <c r="Q22" i="18"/>
  <c r="F30" i="4" l="1"/>
  <c r="A33" i="4"/>
  <c r="A34" i="4" s="1"/>
  <c r="F29" i="4"/>
  <c r="F32" i="4"/>
  <c r="F33" i="4"/>
  <c r="F28" i="4"/>
  <c r="F27" i="4"/>
  <c r="P15" i="18"/>
  <c r="R15" i="18" s="1"/>
  <c r="P17" i="18"/>
  <c r="R17" i="18" s="1"/>
  <c r="A35" i="4" l="1"/>
  <c r="A36" i="4" s="1"/>
  <c r="A37" i="4" s="1"/>
  <c r="A38" i="4" s="1"/>
  <c r="E33" i="18" l="1"/>
  <c r="E28" i="18"/>
  <c r="E29" i="18"/>
  <c r="E37" i="18"/>
  <c r="E36" i="18"/>
  <c r="E35" i="18"/>
  <c r="E31" i="18"/>
  <c r="F40" i="4"/>
  <c r="F49" i="4"/>
  <c r="F45" i="4"/>
  <c r="F44" i="4"/>
  <c r="F43" i="4"/>
  <c r="F42" i="4"/>
  <c r="F41" i="4"/>
  <c r="F46" i="4"/>
  <c r="F47" i="4"/>
  <c r="F48" i="4"/>
  <c r="I46" i="18"/>
  <c r="H46" i="18"/>
  <c r="O55" i="18"/>
  <c r="Q55" i="18" s="1"/>
  <c r="I55" i="18"/>
  <c r="H55" i="18"/>
  <c r="Q54" i="18"/>
  <c r="I54" i="18"/>
  <c r="P54" i="18" s="1"/>
  <c r="R54" i="18" s="1"/>
  <c r="Q53" i="18"/>
  <c r="I53" i="18"/>
  <c r="P53" i="18" s="1"/>
  <c r="R53" i="18" s="1"/>
  <c r="I49" i="18"/>
  <c r="H49" i="18"/>
  <c r="Q49" i="18"/>
  <c r="O52" i="18"/>
  <c r="Q52" i="18" s="1"/>
  <c r="H52" i="18"/>
  <c r="O51" i="18"/>
  <c r="Q51" i="18" s="1"/>
  <c r="H51" i="18"/>
  <c r="Q50" i="18"/>
  <c r="H50" i="18"/>
  <c r="P50" i="18" s="1"/>
  <c r="R50" i="18" s="1"/>
  <c r="G48" i="18"/>
  <c r="I48" i="18" s="1"/>
  <c r="F48" i="18"/>
  <c r="H48" i="18" s="1"/>
  <c r="Q48" i="18"/>
  <c r="Q47" i="18"/>
  <c r="I47" i="18"/>
  <c r="H47" i="18"/>
  <c r="O46" i="18"/>
  <c r="Q46" i="18" s="1"/>
  <c r="R58" i="18" s="1"/>
  <c r="F50" i="4" l="1"/>
  <c r="A40" i="4"/>
  <c r="A41" i="4" s="1"/>
  <c r="A42" i="4" s="1"/>
  <c r="A43" i="4" s="1"/>
  <c r="A44" i="4" s="1"/>
  <c r="A45" i="4" s="1"/>
  <c r="A46" i="4" s="1"/>
  <c r="A47" i="4" s="1"/>
  <c r="P52" i="18"/>
  <c r="R52" i="18" s="1"/>
  <c r="P51" i="18"/>
  <c r="R51" i="18" s="1"/>
  <c r="E6" i="18"/>
  <c r="F9" i="6"/>
  <c r="F10" i="6" s="1"/>
  <c r="F13" i="6" s="1"/>
  <c r="F16" i="6" s="1"/>
  <c r="F20" i="6" s="1"/>
  <c r="F26" i="6" s="1"/>
  <c r="F33" i="6" s="1"/>
  <c r="F34" i="6" s="1"/>
  <c r="F35" i="6" s="1"/>
  <c r="F37" i="6" s="1"/>
  <c r="F39" i="6" s="1"/>
  <c r="P49" i="18"/>
  <c r="R49" i="18" s="1"/>
  <c r="P47" i="18"/>
  <c r="R47" i="18" s="1"/>
  <c r="P55" i="18"/>
  <c r="R55" i="18" s="1"/>
  <c r="P48" i="18"/>
  <c r="R48" i="18" s="1"/>
  <c r="P46" i="18"/>
  <c r="R46" i="18" s="1"/>
  <c r="A48" i="4" l="1"/>
  <c r="A49" i="4" s="1"/>
  <c r="O42" i="18"/>
  <c r="O41" i="18"/>
  <c r="O40" i="18"/>
  <c r="O39" i="18"/>
  <c r="O38" i="18"/>
  <c r="O37" i="18"/>
  <c r="O36" i="18"/>
  <c r="O35" i="18"/>
  <c r="O33" i="18"/>
  <c r="O31" i="18"/>
  <c r="O29" i="18"/>
  <c r="O28" i="18"/>
  <c r="O26" i="18"/>
  <c r="I23" i="18"/>
  <c r="H24" i="18"/>
  <c r="I24" i="18"/>
  <c r="I25" i="18"/>
  <c r="H26" i="18"/>
  <c r="I26" i="18"/>
  <c r="H28" i="18"/>
  <c r="I28" i="18"/>
  <c r="H29" i="18"/>
  <c r="H31" i="18"/>
  <c r="I31" i="18"/>
  <c r="H33" i="18"/>
  <c r="I33" i="18"/>
  <c r="H38" i="18"/>
  <c r="I38" i="18"/>
  <c r="H39" i="18"/>
  <c r="I39" i="18"/>
  <c r="H42" i="18"/>
  <c r="I42" i="18"/>
  <c r="Q39" i="18" l="1"/>
  <c r="Q42" i="18"/>
  <c r="Q41" i="18"/>
  <c r="P41" i="18"/>
  <c r="R41" i="18" s="1"/>
  <c r="P42" i="18"/>
  <c r="R42" i="18" s="1"/>
  <c r="Q40" i="18"/>
  <c r="P40" i="18"/>
  <c r="R40" i="18" s="1"/>
  <c r="P39" i="18"/>
  <c r="R39" i="18" s="1"/>
  <c r="Q35" i="18" l="1"/>
  <c r="Q33" i="18"/>
  <c r="Q26" i="18"/>
  <c r="Q25" i="18"/>
  <c r="P25" i="18"/>
  <c r="R25" i="18" s="1"/>
  <c r="Q24" i="18"/>
  <c r="Q23" i="18"/>
  <c r="P23" i="18"/>
  <c r="R23" i="18" s="1"/>
  <c r="P31" i="18" l="1"/>
  <c r="R31" i="18" s="1"/>
  <c r="Q29" i="18"/>
  <c r="Q31" i="18"/>
  <c r="Q37" i="18"/>
  <c r="P29" i="18"/>
  <c r="R29" i="18" s="1"/>
  <c r="P33" i="18"/>
  <c r="R33" i="18" s="1"/>
  <c r="Q28" i="18"/>
  <c r="P35" i="18"/>
  <c r="R35" i="18" s="1"/>
  <c r="Q36" i="18"/>
  <c r="P28" i="18"/>
  <c r="R28" i="18" s="1"/>
  <c r="Q38" i="18"/>
  <c r="P36" i="18"/>
  <c r="R36" i="18" s="1"/>
  <c r="P38" i="18"/>
  <c r="R38" i="18" s="1"/>
  <c r="P37" i="18"/>
  <c r="R37" i="18" s="1"/>
  <c r="P26" i="18"/>
  <c r="R26" i="18" s="1"/>
  <c r="P24" i="18"/>
  <c r="R24" i="18" s="1"/>
  <c r="R56" i="18" s="1"/>
  <c r="A2" i="4" l="1"/>
  <c r="A3" i="7"/>
  <c r="R59" i="18" l="1"/>
  <c r="R60" i="18" s="1"/>
  <c r="R61" i="18" s="1"/>
  <c r="R62" i="18" s="1"/>
  <c r="R63" i="18" s="1"/>
  <c r="R64" i="18" l="1"/>
  <c r="E5" i="18"/>
  <c r="D9" i="6"/>
  <c r="F51" i="4"/>
  <c r="F52" i="4" s="1"/>
  <c r="E4" i="4" l="1"/>
  <c r="C9" i="6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1" i="6"/>
  <c r="H19" i="6"/>
  <c r="H20" i="6" s="1"/>
  <c r="G24" i="6" s="1"/>
  <c r="E5" i="4" l="1"/>
  <c r="H22" i="6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s="1"/>
  <c r="H37" i="6" s="1"/>
  <c r="H39" i="6" s="1"/>
  <c r="G29" i="7" l="1"/>
  <c r="F4" i="6"/>
</calcChain>
</file>

<file path=xl/sharedStrings.xml><?xml version="1.0" encoding="utf-8"?>
<sst xmlns="http://schemas.openxmlformats.org/spreadsheetml/2006/main" count="383" uniqueCount="217">
  <si>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</si>
  <si>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</si>
  <si>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</si>
  <si>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</si>
  <si>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</si>
  <si>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</si>
  <si>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</si>
  <si>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</si>
  <si>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</si>
  <si>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</si>
  <si>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</si>
  <si>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</si>
  <si>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</si>
  <si>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</si>
  <si>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</si>
  <si>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</si>
  <si>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</si>
  <si>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</si>
  <si>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</si>
  <si>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</si>
  <si>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</si>
  <si>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</si>
  <si>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</si>
  <si>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</si>
  <si>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</si>
  <si>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</si>
  <si>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</si>
  <si>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</si>
  <si>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</si>
  <si>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</si>
  <si>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</si>
  <si>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</si>
  <si>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</si>
  <si>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</si>
  <si>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</si>
  <si>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</si>
  <si>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</si>
  <si>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</si>
  <si>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</si>
  <si>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</si>
  <si>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</si>
  <si>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</si>
  <si>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</si>
  <si>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</si>
  <si>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</si>
  <si>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</si>
  <si>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</si>
  <si>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</si>
  <si>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</si>
  <si>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</si>
  <si>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</si>
  <si>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</si>
  <si>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</si>
  <si>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</si>
  <si>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</si>
  <si>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</si>
  <si>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</si>
  <si>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</si>
  <si>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</si>
  <si>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</si>
  <si>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</si>
  <si>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</si>
  <si>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</si>
  <si>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</si>
  <si>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</si>
  <si>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</si>
  <si>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</si>
  <si>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</si>
  <si>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</si>
  <si>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</si>
  <si>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</si>
  <si>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</si>
  <si>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</si>
  <si>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</si>
  <si>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</si>
  <si>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</si>
  <si>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</si>
  <si>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</si>
  <si>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</si>
  <si>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</si>
  <si>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</si>
  <si>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</si>
  <si>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</si>
  <si>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</si>
  <si>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</si>
  <si>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</si>
  <si>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</si>
  <si>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</si>
  <si>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</si>
  <si>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</si>
  <si>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</si>
  <si>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</si>
  <si>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</si>
  <si>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</si>
  <si>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Գ310-5</t>
  </si>
  <si>
    <t>Արժեքը ըստ ծավալաթերթի  -</t>
  </si>
  <si>
    <t xml:space="preserve">հրատարակված 2024 թ. ՀՀ Ֆինանսների Նախարարության  « Գնագոյացման վերլուծական </t>
  </si>
  <si>
    <t>Ինդեքսավորման գործակիցներ՝</t>
  </si>
  <si>
    <t>Բիտումի մածիկ</t>
  </si>
  <si>
    <t>Օբյեկտի անվանումը՝</t>
  </si>
  <si>
    <t>1-1594</t>
  </si>
  <si>
    <r>
      <t>1000մ</t>
    </r>
    <r>
      <rPr>
        <sz val="12"/>
        <color theme="1"/>
        <rFont val="Calibri"/>
        <family val="2"/>
        <charset val="204"/>
      </rPr>
      <t>³</t>
    </r>
  </si>
  <si>
    <t>1-1635</t>
  </si>
  <si>
    <t xml:space="preserve">   ա - Տրանսպորտային ծախսերը հաշվի արնող գործակից                                - 1.0893</t>
  </si>
  <si>
    <t>1-969</t>
  </si>
  <si>
    <t>Բնահողի հետլիցք ձեռքով</t>
  </si>
  <si>
    <t xml:space="preserve">Առանց հետ վերադարձվող գումարի - </t>
  </si>
  <si>
    <t>1-1552</t>
  </si>
  <si>
    <t>II/8</t>
  </si>
  <si>
    <t>2. Աշխատավարձի գործակից                                                                                     - 2333.65</t>
  </si>
  <si>
    <t>3. Մեքենա-մեխանիզմների շահագործման գործակից                                        - 3037.35</t>
  </si>
  <si>
    <t>Նյութերի և սարքավորումների արժեքները վերցված են թիվ 12 ինֆորմացիոն տեղեկագրից</t>
  </si>
  <si>
    <t>կառուցման նախագծա-նախահաշվային  փաստաթղթերը կազմված են շինարարական աշխա-</t>
  </si>
  <si>
    <t>տանքների գործող  գների  հաշվարկների  մեթոդական  ցուցումների  հիման  վրա,  որը հաստատ-</t>
  </si>
  <si>
    <t>ված է թիվ թ 68,69 առ  21.08.2001թ. և թ 879-Ն առ 23.06.2011թ ՀՀ Քաղաքաշինության Նախարա-</t>
  </si>
  <si>
    <t>րության  հրամանների:</t>
  </si>
  <si>
    <t>Միջին աշխատավարձի չափ - 252 618.00 դրամ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</si>
  <si>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</si>
  <si>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</si>
  <si>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t>1-1595</t>
  </si>
  <si>
    <t>ինֆորմ. տեղեկագիր (12.2024թ.)</t>
  </si>
  <si>
    <t>1-1596 կիր.</t>
  </si>
  <si>
    <t>1-962</t>
  </si>
  <si>
    <t>23-1</t>
  </si>
  <si>
    <t>Ավազե հիմնատակի իրականացում</t>
  </si>
  <si>
    <t>Ավազ</t>
  </si>
  <si>
    <t>I/1</t>
  </si>
  <si>
    <t>11-3</t>
  </si>
  <si>
    <t>Բնահողի հետլիցք մեխանիզմով</t>
  </si>
  <si>
    <t>Ավազե պաշտպանիչ շերտի իրականացում</t>
  </si>
  <si>
    <t>Ավելորդ գրունտի տեղափոխում թափոնավայր 5 կմ</t>
  </si>
  <si>
    <t>Հետլիցքի գրունտի բարձում էքսկավատորով ինքնաթափ մեքենաներին</t>
  </si>
  <si>
    <t>1-1593</t>
  </si>
  <si>
    <t>Տեղափոխում 5 կմ</t>
  </si>
  <si>
    <t>22-122</t>
  </si>
  <si>
    <t>մ</t>
  </si>
  <si>
    <t>Կոյուղու պոլիէթիլենային ծալքավոր խողովակի տեղադրում d=200մմ, SN8</t>
  </si>
  <si>
    <t>11-6</t>
  </si>
  <si>
    <t>Խիճ  20-40 ֆրակցիայի</t>
  </si>
  <si>
    <t>Բետոն Վ-7.5</t>
  </si>
  <si>
    <t>VII/25</t>
  </si>
  <si>
    <t>23-111</t>
  </si>
  <si>
    <t>Ամրան Ա-500C</t>
  </si>
  <si>
    <t>6-241</t>
  </si>
  <si>
    <t>Տախտակ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</si>
  <si>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</t>
    </r>
  </si>
  <si>
    <t>Ե/բ ծածկ դիտահորի, թուջե մտոցով</t>
  </si>
  <si>
    <r>
      <t xml:space="preserve">Ե/բ հավաքովի հիմքի սալ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</si>
  <si>
    <t>Ե/բ հիմք դիտահորի</t>
  </si>
  <si>
    <t>XXXI/195</t>
  </si>
  <si>
    <t>8-27</t>
  </si>
  <si>
    <t>Խճի նախաշերտի իրականացում  100մմ հաստ.</t>
  </si>
  <si>
    <t>23-4</t>
  </si>
  <si>
    <t>Հորի հիմքի պատրաստում Վ - 7.5 դասի բետոնից</t>
  </si>
  <si>
    <t>Ուղղորդող առվակների կառուցում Վ - 7.5 դասի  բետոնից</t>
  </si>
  <si>
    <t>Կոյուղու ե/բ հավաքովի դետալների տեղադրում</t>
  </si>
  <si>
    <t>Ե/բ օղակ դիտահորի кс10-9</t>
  </si>
  <si>
    <r>
      <t xml:space="preserve">Ե/բ հավաքովի ծածկի սալ    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</si>
  <si>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7-286</t>
  </si>
  <si>
    <t>Մետաղական աստիճանների պատրաստում և տեղադրում</t>
  </si>
  <si>
    <t>Էլեկտրոդ</t>
  </si>
  <si>
    <t>Մետաղական թերթ 80*8</t>
  </si>
  <si>
    <t>Մետաղաթերթ</t>
  </si>
  <si>
    <t>15-614</t>
  </si>
  <si>
    <t>Մետաղական դետալների  յուղաներկում (2 անգամ)</t>
  </si>
  <si>
    <t>Յուղաներկ</t>
  </si>
  <si>
    <t>Տր.ներկ</t>
  </si>
  <si>
    <t>Օլիֆ</t>
  </si>
  <si>
    <t>Մետաղական անկյունակ 50*4</t>
  </si>
  <si>
    <t>Մետաղ. անկյուն 50*4մմ</t>
  </si>
  <si>
    <t>Պոլիէթիլենային  խողովակ d=200մմ, SN8</t>
  </si>
  <si>
    <t>LXXXVIII/1069</t>
  </si>
  <si>
    <t>LIX/450</t>
  </si>
  <si>
    <t>XLV/317</t>
  </si>
  <si>
    <t>XX/133</t>
  </si>
  <si>
    <t>XXXI/194</t>
  </si>
  <si>
    <t>CLXIII/1724</t>
  </si>
  <si>
    <t>CLXIX/1745</t>
  </si>
  <si>
    <t>XLIX/375</t>
  </si>
  <si>
    <t>LI/419</t>
  </si>
  <si>
    <t>CLIV/1629</t>
  </si>
  <si>
    <t>CLI/1613</t>
  </si>
  <si>
    <t>CLII/1624</t>
  </si>
  <si>
    <t>17-92</t>
  </si>
  <si>
    <t>1</t>
  </si>
  <si>
    <t>Կոյուղու մաքրման  TOPAC 150 կայանի տեղադրում</t>
  </si>
  <si>
    <t>կոմպ լեկտ</t>
  </si>
  <si>
    <t>կ-տ</t>
  </si>
  <si>
    <t>Կոյուղու մաքրման կայան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</si>
  <si>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կողլիցքով</t>
    </r>
  </si>
  <si>
    <t>1-1554 կիր.</t>
  </si>
  <si>
    <r>
      <t xml:space="preserve">Խրամուղու փորում էքսկավատորով (պնևմոմուրճով)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</si>
  <si>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</si>
  <si>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</si>
  <si>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t>Այդ թվում՝</t>
  </si>
  <si>
    <t xml:space="preserve"> սարքավորումներ</t>
  </si>
  <si>
    <t>շինարարական աշխատանքներ</t>
  </si>
  <si>
    <t>6. Ժամանակավոր կառույցների և շենքերի կառուցման արժեքը                     - 1.5% համաձայն</t>
  </si>
  <si>
    <t>7. Ձմեռային պայմաններում կատարվող համար լրացուցիչ ծախսեր             - 0.7% համաձայն</t>
  </si>
  <si>
    <t>Այդ թվում սարքավորումներ     -</t>
  </si>
  <si>
    <t xml:space="preserve">ՀՀ Լոռու մարզի Ալավերդի համայնքի Արևածագ բնակավայրի խմելու ջրի և ջրահեռացման ցանցի </t>
  </si>
  <si>
    <t>Ե/բ դիտահոր (հակասեյսմիկ դետալներով) D=1000մմ (23 հատ)</t>
  </si>
  <si>
    <t>Կոյուղու պոլիէթիլենային ծալքավոր խողովակի տեղադրում d=110մմ, SN8 (մաքրված ջրերի հեռացման)</t>
  </si>
  <si>
    <t>22-119</t>
  </si>
  <si>
    <t>Պոլիէթիլենային  խողովակ d=110մմ, SN8</t>
  </si>
  <si>
    <t>LXXXVI/889</t>
  </si>
  <si>
    <t>ԿԴՀ 1-23</t>
  </si>
  <si>
    <t>Դիտահորի արտաքին մակերեսի հիդրոմեկուսացում բիտումի երկշերտ մածիկով</t>
  </si>
  <si>
    <t>*1,133*1,11*1,015*1,007*1,015*1,0015*1,015</t>
  </si>
  <si>
    <t>Կոյուղաջրերի մաքրման կայանTOPAC 150 Ï³Ù Ñ³Ù³ñÅ»ù</t>
  </si>
  <si>
    <t>Î³½Ù»ó ª               Ü.ê³ñ¹³ñÛ³Ý</t>
  </si>
  <si>
    <t>&lt;&lt;ê³ñ¹³ñÛ³ÝßÇÝ&gt;&gt; êäÀ ïÝûñ»Ýª                                    ê.ê³ñ¹³ñÛ³Ý</t>
  </si>
  <si>
    <t>Î³½Ù»óª                                                                           Ü.ê³ñ¹³ñÛ³Ý</t>
  </si>
  <si>
    <t xml:space="preserve">               Կազմեց՝                              Ն.Սարդարյան</t>
  </si>
  <si>
    <t>ՀՀ Լոռու մարզի Ալավերդի համայնքի Արևածագ բնակավայրի  ջրահեռացման ցանցի կառուցում</t>
  </si>
  <si>
    <t>ՀՀ Լոռու մարզի Ալավերդի համայնքի Արևածագ բնակավայրի ջրահեռացման ցանցի կառուցում</t>
  </si>
  <si>
    <t>Կազմեց՝                              Ն.Սարդարյան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</si>
</sst>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%"/>
    <numFmt numFmtId="166" formatCode="0.0"/>
    <numFmt numFmtId="167" formatCode="0.0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20"/>
      <color theme="1"/>
      <name val="Arial AMU"/>
      <family val="2"/>
    </font>
    <font>
      <sz val="16"/>
      <color theme="1"/>
      <name val="Arial Armenian"/>
      <family val="2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/>
    <xf numFmtId="2" fontId="9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1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18" fillId="0" borderId="20" xfId="0" applyFont="1" applyBorder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workbookViewId="0">
      <selection activeCell="A31" sqref="A31:XFD31"/>
    </sheetView>
  </sheetViews>
  <sheetFormatPr defaultRowHeight="15.75" x14ac:dyDescent="0.25"/>
  <cols>
    <col min="1" max="6" width="9.140625" style="44"/>
    <col min="7" max="7" width="11" style="44" customWidth="1"/>
    <col min="8" max="9" width="9.140625" style="44"/>
    <col min="10" max="10" width="12.42578125" style="44" customWidth="1"/>
    <col min="11" max="16384" width="9.140625" style="44"/>
  </cols>
  <sheetData>
    <row r="1" spans="1:10" ht="21" customHeight="1" x14ac:dyDescent="0.25"/>
    <row r="2" spans="1:10" s="45" customFormat="1" ht="19.5" customHeight="1" x14ac:dyDescent="0.25">
      <c r="A2" s="167" t="s">
        <v>66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45" customFormat="1" ht="60" customHeight="1" x14ac:dyDescent="0.25">
      <c r="A3" s="168" t="str">
        <f>Ամփոփ!A3</f>
        <v>ՀՀ Լոռու մարզի Ալավերդի համայնքի Արևածագ բնակավայրի ջրահեռացման ցանցի կառուցում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45" customFormat="1" ht="19.5" customHeight="1" x14ac:dyDescent="0.25">
      <c r="A4" s="165" t="s">
        <v>200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s="45" customFormat="1" ht="19.5" customHeight="1" x14ac:dyDescent="0.25">
      <c r="A5" s="165" t="s">
        <v>112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s="45" customFormat="1" ht="19.5" customHeight="1" x14ac:dyDescent="0.25">
      <c r="A6" s="165" t="s">
        <v>113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s="45" customFormat="1" ht="19.5" customHeight="1" x14ac:dyDescent="0.25">
      <c r="A7" s="165" t="s">
        <v>114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s="45" customFormat="1" ht="19.5" customHeight="1" x14ac:dyDescent="0.25">
      <c r="A8" s="100" t="s">
        <v>115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s="45" customFormat="1" ht="19.5" customHeight="1" x14ac:dyDescent="0.25">
      <c r="A9" s="165" t="s">
        <v>116</v>
      </c>
      <c r="B9" s="165"/>
      <c r="C9" s="165"/>
      <c r="D9" s="165"/>
      <c r="E9" s="165"/>
      <c r="F9" s="165"/>
      <c r="G9" s="165"/>
      <c r="H9" s="165"/>
      <c r="I9" s="165"/>
      <c r="J9" s="165"/>
    </row>
    <row r="10" spans="1:10" s="45" customFormat="1" ht="19.5" customHeight="1" x14ac:dyDescent="0.25">
      <c r="A10" s="165" t="s">
        <v>67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10" s="45" customFormat="1" ht="19.5" customHeight="1" x14ac:dyDescent="0.25">
      <c r="A11" s="165" t="s">
        <v>68</v>
      </c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0" s="45" customFormat="1" ht="19.5" customHeight="1" x14ac:dyDescent="0.25">
      <c r="A12" s="165" t="s">
        <v>69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0" s="45" customFormat="1" ht="19.5" customHeight="1" x14ac:dyDescent="0.25">
      <c r="A13" s="165" t="s">
        <v>103</v>
      </c>
      <c r="B13" s="165"/>
      <c r="C13" s="165"/>
      <c r="D13" s="165"/>
      <c r="E13" s="165"/>
      <c r="F13" s="165"/>
      <c r="G13" s="165"/>
      <c r="H13" s="165"/>
      <c r="I13" s="165"/>
      <c r="J13" s="165"/>
    </row>
    <row r="14" spans="1:10" s="45" customFormat="1" ht="19.5" customHeight="1" x14ac:dyDescent="0.25">
      <c r="A14" s="165" t="s">
        <v>70</v>
      </c>
      <c r="B14" s="165"/>
      <c r="C14" s="165"/>
      <c r="D14" s="165"/>
      <c r="E14" s="165"/>
      <c r="F14" s="165"/>
      <c r="G14" s="165"/>
      <c r="H14" s="165"/>
      <c r="I14" s="165"/>
      <c r="J14" s="165"/>
    </row>
    <row r="15" spans="1:10" s="45" customFormat="1" ht="19.5" customHeight="1" x14ac:dyDescent="0.25">
      <c r="A15" s="165" t="s">
        <v>71</v>
      </c>
      <c r="B15" s="165"/>
      <c r="C15" s="165"/>
      <c r="D15" s="165"/>
      <c r="E15" s="165"/>
      <c r="F15" s="165"/>
      <c r="G15" s="165"/>
      <c r="H15" s="165"/>
      <c r="I15" s="165"/>
      <c r="J15" s="165"/>
    </row>
    <row r="16" spans="1:10" s="45" customFormat="1" ht="19.5" customHeight="1" x14ac:dyDescent="0.25">
      <c r="A16" s="165" t="s">
        <v>109</v>
      </c>
      <c r="B16" s="165"/>
      <c r="C16" s="165"/>
      <c r="D16" s="165"/>
      <c r="E16" s="165"/>
      <c r="F16" s="165"/>
      <c r="G16" s="165"/>
      <c r="H16" s="165"/>
      <c r="I16" s="165"/>
      <c r="J16" s="165"/>
    </row>
    <row r="17" spans="1:10" s="45" customFormat="1" ht="19.5" customHeight="1" x14ac:dyDescent="0.25">
      <c r="A17" s="165" t="s">
        <v>110</v>
      </c>
      <c r="B17" s="165"/>
      <c r="C17" s="165"/>
      <c r="D17" s="165"/>
      <c r="E17" s="165"/>
      <c r="F17" s="165"/>
      <c r="G17" s="165"/>
      <c r="H17" s="165"/>
      <c r="I17" s="165"/>
      <c r="J17" s="165"/>
    </row>
    <row r="18" spans="1:10" s="45" customFormat="1" ht="19.5" customHeight="1" x14ac:dyDescent="0.25">
      <c r="A18" s="165" t="s">
        <v>72</v>
      </c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0" s="45" customFormat="1" ht="19.5" customHeight="1" x14ac:dyDescent="0.25">
      <c r="A19" s="165" t="s">
        <v>73</v>
      </c>
      <c r="B19" s="165"/>
      <c r="C19" s="165"/>
      <c r="D19" s="165"/>
      <c r="E19" s="165"/>
      <c r="F19" s="165"/>
      <c r="G19" s="165"/>
      <c r="H19" s="165"/>
      <c r="I19" s="165"/>
      <c r="J19" s="165"/>
    </row>
    <row r="20" spans="1:10" s="45" customFormat="1" ht="19.5" customHeight="1" x14ac:dyDescent="0.25">
      <c r="A20" s="165" t="s">
        <v>197</v>
      </c>
      <c r="B20" s="165"/>
      <c r="C20" s="165"/>
      <c r="D20" s="165"/>
      <c r="E20" s="165"/>
      <c r="F20" s="165"/>
      <c r="G20" s="165"/>
      <c r="H20" s="165"/>
      <c r="I20" s="165"/>
      <c r="J20" s="165"/>
    </row>
    <row r="21" spans="1:10" s="45" customFormat="1" ht="19.5" customHeight="1" x14ac:dyDescent="0.25">
      <c r="A21" s="165" t="s">
        <v>74</v>
      </c>
      <c r="B21" s="165"/>
      <c r="C21" s="165"/>
      <c r="D21" s="165"/>
      <c r="E21" s="165"/>
      <c r="F21" s="165"/>
      <c r="G21" s="165"/>
      <c r="H21" s="165"/>
      <c r="I21" s="165"/>
      <c r="J21" s="165"/>
    </row>
    <row r="22" spans="1:10" s="45" customFormat="1" ht="19.5" customHeight="1" x14ac:dyDescent="0.25">
      <c r="A22" s="165" t="s">
        <v>198</v>
      </c>
      <c r="B22" s="165"/>
      <c r="C22" s="165"/>
      <c r="D22" s="165"/>
      <c r="E22" s="165"/>
      <c r="F22" s="165"/>
      <c r="G22" s="165"/>
      <c r="H22" s="165"/>
      <c r="I22" s="165"/>
      <c r="J22" s="165"/>
    </row>
    <row r="23" spans="1:10" s="45" customFormat="1" ht="19.5" customHeight="1" x14ac:dyDescent="0.25">
      <c r="A23" s="165" t="s">
        <v>75</v>
      </c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0" s="45" customFormat="1" ht="19.5" customHeight="1" x14ac:dyDescent="0.25">
      <c r="A24" s="165" t="s">
        <v>111</v>
      </c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0" s="45" customFormat="1" ht="19.5" customHeight="1" x14ac:dyDescent="0.25">
      <c r="A25" s="165" t="s">
        <v>96</v>
      </c>
      <c r="B25" s="165"/>
      <c r="C25" s="165"/>
      <c r="D25" s="165"/>
      <c r="E25" s="165"/>
      <c r="F25" s="165"/>
      <c r="G25" s="165"/>
      <c r="H25" s="165"/>
      <c r="I25" s="165"/>
      <c r="J25" s="165"/>
    </row>
    <row r="26" spans="1:10" s="45" customFormat="1" ht="19.5" customHeight="1" x14ac:dyDescent="0.25">
      <c r="A26" s="165" t="s">
        <v>76</v>
      </c>
      <c r="B26" s="165"/>
      <c r="C26" s="165"/>
      <c r="D26" s="165"/>
      <c r="E26" s="165"/>
      <c r="F26" s="165"/>
      <c r="G26" s="165"/>
      <c r="H26" s="165"/>
      <c r="I26" s="165"/>
      <c r="J26" s="165"/>
    </row>
    <row r="27" spans="1:10" s="45" customFormat="1" ht="19.5" customHeight="1" x14ac:dyDescent="0.25">
      <c r="A27" s="165" t="s">
        <v>77</v>
      </c>
      <c r="B27" s="165"/>
      <c r="C27" s="165"/>
      <c r="D27" s="165"/>
      <c r="E27" s="165"/>
      <c r="F27" s="165"/>
      <c r="G27" s="165"/>
      <c r="H27" s="165"/>
      <c r="I27" s="165"/>
      <c r="J27" s="165"/>
    </row>
    <row r="28" spans="1:10" x14ac:dyDescent="0.25">
      <c r="A28" s="166" t="s">
        <v>78</v>
      </c>
      <c r="B28" s="166"/>
      <c r="C28" s="166"/>
      <c r="D28" s="166"/>
      <c r="E28" s="166"/>
      <c r="F28" s="166"/>
      <c r="G28" s="166"/>
      <c r="H28" s="166"/>
      <c r="I28" s="166"/>
      <c r="J28" s="166"/>
    </row>
    <row r="29" spans="1:10" x14ac:dyDescent="0.25">
      <c r="A29" s="46" t="s">
        <v>79</v>
      </c>
      <c r="B29" s="46"/>
      <c r="C29" s="46"/>
      <c r="D29" s="46"/>
      <c r="E29" s="46"/>
      <c r="F29" s="46"/>
      <c r="G29" s="47">
        <f>Ամփոփ!H39</f>
        <v>35604.762094018108</v>
      </c>
      <c r="H29" s="46" t="s">
        <v>80</v>
      </c>
      <c r="I29" s="46"/>
      <c r="J29" s="46"/>
    </row>
    <row r="31" spans="1:10" ht="24" customHeight="1" x14ac:dyDescent="0.25">
      <c r="A31" s="165" t="s">
        <v>213</v>
      </c>
      <c r="B31" s="165"/>
      <c r="C31" s="165"/>
      <c r="D31" s="165"/>
      <c r="E31" s="165"/>
      <c r="F31" s="165"/>
      <c r="G31" s="165"/>
      <c r="H31" s="165"/>
      <c r="I31" s="165"/>
      <c r="J31" s="165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47"/>
  <sheetViews>
    <sheetView topLeftCell="A16" workbookViewId="0">
      <selection activeCell="J37" sqref="J37:L41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7109375" style="1" customWidth="1"/>
    <col min="7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8" s="2" customFormat="1" x14ac:dyDescent="0.25">
      <c r="A2" s="161" t="s">
        <v>24</v>
      </c>
      <c r="B2" s="161"/>
      <c r="C2" s="161"/>
      <c r="D2" s="161"/>
      <c r="E2" s="161"/>
      <c r="F2" s="161"/>
      <c r="G2" s="161"/>
      <c r="H2" s="161"/>
    </row>
    <row r="3" spans="1:8" s="2" customFormat="1" ht="75" customHeight="1" x14ac:dyDescent="0.25">
      <c r="A3" s="162" t="s">
        <v>215</v>
      </c>
      <c r="B3" s="162"/>
      <c r="C3" s="162"/>
      <c r="D3" s="162"/>
      <c r="E3" s="162"/>
      <c r="F3" s="162"/>
      <c r="G3" s="162"/>
      <c r="H3" s="162"/>
    </row>
    <row r="4" spans="1:8" ht="15.75" thickBot="1" x14ac:dyDescent="0.25">
      <c r="F4" s="163">
        <f>H39</f>
        <v>35604.762094018108</v>
      </c>
      <c r="G4" s="138"/>
    </row>
    <row r="5" spans="1:8" ht="30" x14ac:dyDescent="0.2">
      <c r="A5" s="23" t="s">
        <v>25</v>
      </c>
      <c r="B5" s="14" t="s">
        <v>26</v>
      </c>
      <c r="C5" s="14" t="s">
        <v>27</v>
      </c>
      <c r="D5" s="164" t="s">
        <v>28</v>
      </c>
      <c r="E5" s="164"/>
      <c r="F5" s="164"/>
      <c r="G5" s="164"/>
      <c r="H5" s="24" t="s">
        <v>29</v>
      </c>
    </row>
    <row r="6" spans="1:8" x14ac:dyDescent="0.2">
      <c r="A6" s="25"/>
      <c r="B6" s="17" t="s">
        <v>30</v>
      </c>
      <c r="C6" s="17" t="s">
        <v>31</v>
      </c>
      <c r="D6" s="26" t="s">
        <v>32</v>
      </c>
      <c r="E6" s="26" t="s">
        <v>33</v>
      </c>
      <c r="F6" s="26" t="s">
        <v>34</v>
      </c>
      <c r="G6" s="26" t="s">
        <v>35</v>
      </c>
      <c r="H6" s="27" t="s">
        <v>36</v>
      </c>
    </row>
    <row r="7" spans="1:8" ht="15.75" thickBot="1" x14ac:dyDescent="0.25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30">
        <v>8</v>
      </c>
    </row>
    <row r="8" spans="1:8" x14ac:dyDescent="0.2">
      <c r="A8" s="31"/>
      <c r="B8" s="31"/>
      <c r="C8" s="15" t="s">
        <v>37</v>
      </c>
      <c r="D8" s="31"/>
      <c r="E8" s="31"/>
      <c r="F8" s="31"/>
      <c r="G8" s="31"/>
      <c r="H8" s="31"/>
    </row>
    <row r="9" spans="1:8" ht="48.75" customHeight="1" x14ac:dyDescent="0.2">
      <c r="A9" s="32">
        <v>1</v>
      </c>
      <c r="B9" s="16" t="s">
        <v>38</v>
      </c>
      <c r="C9" s="97" t="str">
        <f>A3</f>
        <v>ՀՀ Լոռու մարզի Ալավերդի համայնքի Արևածագ բնակավայրի ջրահեռացման ցանցի կառուցում</v>
      </c>
      <c r="D9" s="34">
        <f>'1-1'!R63</f>
        <v>17161.690479776065</v>
      </c>
      <c r="E9" s="34"/>
      <c r="F9" s="34">
        <f>'1-1'!R58</f>
        <v>10232.64</v>
      </c>
      <c r="G9" s="32"/>
      <c r="H9" s="34">
        <f>SUM(D9:G9)</f>
        <v>27394.330479776065</v>
      </c>
    </row>
    <row r="10" spans="1:8" x14ac:dyDescent="0.2">
      <c r="A10" s="32"/>
      <c r="B10" s="32"/>
      <c r="C10" s="35" t="s">
        <v>39</v>
      </c>
      <c r="D10" s="34">
        <f>SUM(D9)</f>
        <v>17161.690479776065</v>
      </c>
      <c r="E10" s="34"/>
      <c r="F10" s="34">
        <f>SUM(F9)</f>
        <v>10232.64</v>
      </c>
      <c r="G10" s="32"/>
      <c r="H10" s="34">
        <f>SUM(H9)</f>
        <v>27394.330479776065</v>
      </c>
    </row>
    <row r="11" spans="1:8" x14ac:dyDescent="0.2">
      <c r="A11" s="32"/>
      <c r="B11" s="32"/>
      <c r="C11" s="36" t="s">
        <v>40</v>
      </c>
      <c r="D11" s="32"/>
      <c r="E11" s="32"/>
      <c r="F11" s="32"/>
      <c r="G11" s="32"/>
      <c r="H11" s="32"/>
    </row>
    <row r="12" spans="1:8" x14ac:dyDescent="0.2">
      <c r="A12" s="32"/>
      <c r="B12" s="32"/>
      <c r="C12" s="35" t="s">
        <v>41</v>
      </c>
      <c r="D12" s="34"/>
      <c r="E12" s="32"/>
      <c r="F12" s="34"/>
      <c r="G12" s="32"/>
      <c r="H12" s="34"/>
    </row>
    <row r="13" spans="1:8" x14ac:dyDescent="0.2">
      <c r="A13" s="32"/>
      <c r="B13" s="32"/>
      <c r="C13" s="35" t="s">
        <v>42</v>
      </c>
      <c r="D13" s="34">
        <f>D12+D10</f>
        <v>17161.690479776065</v>
      </c>
      <c r="E13" s="34"/>
      <c r="F13" s="34">
        <f>F12+F10</f>
        <v>10232.64</v>
      </c>
      <c r="G13" s="32"/>
      <c r="H13" s="34">
        <f>H12+H10</f>
        <v>27394.330479776065</v>
      </c>
    </row>
    <row r="14" spans="1:8" ht="12" customHeight="1" x14ac:dyDescent="0.2">
      <c r="A14" s="32"/>
      <c r="B14" s="32"/>
      <c r="C14" s="37" t="s">
        <v>43</v>
      </c>
      <c r="D14" s="32"/>
      <c r="E14" s="32"/>
      <c r="F14" s="32"/>
      <c r="G14" s="32"/>
      <c r="H14" s="32"/>
    </row>
    <row r="15" spans="1:8" x14ac:dyDescent="0.2">
      <c r="A15" s="32"/>
      <c r="B15" s="32"/>
      <c r="C15" s="35" t="s">
        <v>44</v>
      </c>
      <c r="D15" s="32"/>
      <c r="E15" s="32"/>
      <c r="F15" s="32"/>
      <c r="G15" s="32"/>
      <c r="H15" s="32"/>
    </row>
    <row r="16" spans="1:8" x14ac:dyDescent="0.2">
      <c r="A16" s="32"/>
      <c r="B16" s="32"/>
      <c r="C16" s="35" t="s">
        <v>45</v>
      </c>
      <c r="D16" s="34">
        <f>D15+D13</f>
        <v>17161.690479776065</v>
      </c>
      <c r="E16" s="34"/>
      <c r="F16" s="34">
        <f>F15+F13</f>
        <v>10232.64</v>
      </c>
      <c r="G16" s="32"/>
      <c r="H16" s="34">
        <f>H15+H13</f>
        <v>27394.330479776065</v>
      </c>
    </row>
    <row r="17" spans="1:8" x14ac:dyDescent="0.2">
      <c r="A17" s="32"/>
      <c r="B17" s="32"/>
      <c r="C17" s="36" t="s">
        <v>46</v>
      </c>
      <c r="D17" s="32"/>
      <c r="E17" s="32"/>
      <c r="F17" s="32"/>
      <c r="G17" s="32"/>
      <c r="H17" s="32"/>
    </row>
    <row r="18" spans="1:8" ht="31.5" customHeight="1" x14ac:dyDescent="0.2">
      <c r="A18" s="32">
        <v>2</v>
      </c>
      <c r="B18" s="38">
        <v>1.4999999999999999E-2</v>
      </c>
      <c r="C18" s="39" t="s">
        <v>47</v>
      </c>
      <c r="D18" s="34">
        <f>D16*B18</f>
        <v>257.42535719664096</v>
      </c>
      <c r="E18" s="34"/>
      <c r="F18" s="34"/>
      <c r="G18" s="34"/>
      <c r="H18" s="34">
        <f>SUM(D18:G18)</f>
        <v>257.42535719664096</v>
      </c>
    </row>
    <row r="19" spans="1:8" x14ac:dyDescent="0.2">
      <c r="A19" s="32"/>
      <c r="B19" s="32"/>
      <c r="C19" s="35" t="s">
        <v>48</v>
      </c>
      <c r="D19" s="34">
        <f>SUM(D18)</f>
        <v>257.42535719664096</v>
      </c>
      <c r="E19" s="34"/>
      <c r="F19" s="34"/>
      <c r="G19" s="32"/>
      <c r="H19" s="34">
        <f>SUM(H18)</f>
        <v>257.42535719664096</v>
      </c>
    </row>
    <row r="20" spans="1:8" x14ac:dyDescent="0.2">
      <c r="A20" s="32"/>
      <c r="B20" s="32"/>
      <c r="C20" s="35" t="s">
        <v>49</v>
      </c>
      <c r="D20" s="34">
        <f>D19+D16</f>
        <v>17419.115836972705</v>
      </c>
      <c r="E20" s="34"/>
      <c r="F20" s="34">
        <f>F19+F16</f>
        <v>10232.64</v>
      </c>
      <c r="G20" s="32"/>
      <c r="H20" s="34">
        <f>H19+H16</f>
        <v>27651.755836972705</v>
      </c>
    </row>
    <row r="21" spans="1:8" x14ac:dyDescent="0.2">
      <c r="A21" s="32"/>
      <c r="B21" s="32"/>
      <c r="C21" s="36" t="s">
        <v>50</v>
      </c>
      <c r="D21" s="32"/>
      <c r="E21" s="32"/>
      <c r="F21" s="32"/>
      <c r="G21" s="32"/>
      <c r="H21" s="32"/>
    </row>
    <row r="22" spans="1:8" ht="30" x14ac:dyDescent="0.2">
      <c r="A22" s="32">
        <v>3</v>
      </c>
      <c r="B22" s="104">
        <v>7.0000000000000001E-3</v>
      </c>
      <c r="C22" s="39" t="s">
        <v>51</v>
      </c>
      <c r="D22" s="34">
        <f>D20*B22</f>
        <v>121.93381085880894</v>
      </c>
      <c r="E22" s="34"/>
      <c r="F22" s="34"/>
      <c r="G22" s="34"/>
      <c r="H22" s="34">
        <f>SUM(D22:G22)</f>
        <v>121.93381085880894</v>
      </c>
    </row>
    <row r="23" spans="1:8" ht="48" customHeight="1" x14ac:dyDescent="0.2">
      <c r="A23" s="32">
        <v>4</v>
      </c>
      <c r="B23" s="38">
        <v>1.4999999999999999E-2</v>
      </c>
      <c r="C23" s="39" t="s">
        <v>85</v>
      </c>
      <c r="D23" s="34">
        <f>D20*B23</f>
        <v>261.28673755459056</v>
      </c>
      <c r="E23" s="34"/>
      <c r="F23" s="34"/>
      <c r="G23" s="34"/>
      <c r="H23" s="34">
        <f>SUM(D23:G23)</f>
        <v>261.28673755459056</v>
      </c>
    </row>
    <row r="24" spans="1:8" ht="18" customHeight="1" x14ac:dyDescent="0.2">
      <c r="A24" s="32">
        <v>5</v>
      </c>
      <c r="B24" s="40">
        <v>1.5E-3</v>
      </c>
      <c r="C24" s="32" t="s">
        <v>52</v>
      </c>
      <c r="D24" s="34"/>
      <c r="E24" s="34"/>
      <c r="F24" s="34"/>
      <c r="G24" s="34">
        <f>H20*B24</f>
        <v>41.47763375545906</v>
      </c>
      <c r="H24" s="34">
        <f>SUM(D24:G24)</f>
        <v>41.47763375545906</v>
      </c>
    </row>
    <row r="25" spans="1:8" x14ac:dyDescent="0.2">
      <c r="A25" s="32"/>
      <c r="B25" s="32"/>
      <c r="C25" s="35" t="s">
        <v>53</v>
      </c>
      <c r="D25" s="34">
        <f>SUM(D22:D24)</f>
        <v>383.22054841339951</v>
      </c>
      <c r="E25" s="34"/>
      <c r="F25" s="34"/>
      <c r="G25" s="34">
        <f>SUM(G22:G24)</f>
        <v>41.47763375545906</v>
      </c>
      <c r="H25" s="34">
        <f>SUM(H22:H24)</f>
        <v>424.69818216885858</v>
      </c>
    </row>
    <row r="26" spans="1:8" x14ac:dyDescent="0.2">
      <c r="A26" s="32"/>
      <c r="B26" s="32"/>
      <c r="C26" s="35" t="s">
        <v>54</v>
      </c>
      <c r="D26" s="34">
        <f>D25+D20</f>
        <v>17802.336385386105</v>
      </c>
      <c r="E26" s="34"/>
      <c r="F26" s="34">
        <f>F25+F20</f>
        <v>10232.64</v>
      </c>
      <c r="G26" s="34">
        <f>G25+G20</f>
        <v>41.47763375545906</v>
      </c>
      <c r="H26" s="34">
        <f>H25+H20</f>
        <v>28076.454019141562</v>
      </c>
    </row>
    <row r="27" spans="1:8" x14ac:dyDescent="0.2">
      <c r="A27" s="32"/>
      <c r="B27" s="32"/>
      <c r="C27" s="36" t="s">
        <v>55</v>
      </c>
      <c r="D27" s="32"/>
      <c r="E27" s="32"/>
      <c r="F27" s="32"/>
      <c r="G27" s="32"/>
      <c r="H27" s="32"/>
    </row>
    <row r="28" spans="1:8" ht="21" customHeight="1" x14ac:dyDescent="0.2">
      <c r="A28" s="32">
        <v>6</v>
      </c>
      <c r="B28" s="124">
        <v>0.02</v>
      </c>
      <c r="C28" s="32" t="s">
        <v>56</v>
      </c>
      <c r="D28" s="32"/>
      <c r="E28" s="32"/>
      <c r="F28" s="32"/>
      <c r="G28" s="34">
        <f>H26*B28</f>
        <v>561.52908038283124</v>
      </c>
      <c r="H28" s="34">
        <f>SUM(D28:G28)</f>
        <v>561.52908038283124</v>
      </c>
    </row>
    <row r="29" spans="1:8" ht="21" customHeight="1" x14ac:dyDescent="0.2">
      <c r="A29" s="32">
        <v>7</v>
      </c>
      <c r="B29" s="38">
        <v>6.0000000000000001E-3</v>
      </c>
      <c r="C29" s="32" t="s">
        <v>57</v>
      </c>
      <c r="D29" s="32"/>
      <c r="E29" s="32"/>
      <c r="F29" s="32"/>
      <c r="G29" s="34">
        <f>H26*B29</f>
        <v>168.45872411484936</v>
      </c>
      <c r="H29" s="34">
        <f>SUM(D29:G29)</f>
        <v>168.45872411484936</v>
      </c>
    </row>
    <row r="30" spans="1:8" x14ac:dyDescent="0.2">
      <c r="A30" s="32"/>
      <c r="B30" s="32"/>
      <c r="C30" s="35" t="s">
        <v>58</v>
      </c>
      <c r="D30" s="32"/>
      <c r="E30" s="32"/>
      <c r="F30" s="32"/>
      <c r="G30" s="34">
        <f>SUM(G28:G29)</f>
        <v>729.9878044976806</v>
      </c>
      <c r="H30" s="34">
        <f>SUM(H28:H29)</f>
        <v>729.9878044976806</v>
      </c>
    </row>
    <row r="31" spans="1:8" x14ac:dyDescent="0.2">
      <c r="A31" s="32"/>
      <c r="B31" s="32"/>
      <c r="C31" s="36" t="s">
        <v>59</v>
      </c>
      <c r="D31" s="32"/>
      <c r="E31" s="32"/>
      <c r="F31" s="32"/>
      <c r="G31" s="32"/>
      <c r="H31" s="32"/>
    </row>
    <row r="32" spans="1:8" x14ac:dyDescent="0.2">
      <c r="A32" s="32"/>
      <c r="B32" s="32"/>
      <c r="C32" s="32"/>
      <c r="D32" s="32"/>
      <c r="E32" s="32"/>
      <c r="F32" s="32"/>
      <c r="G32" s="32"/>
      <c r="H32" s="32"/>
    </row>
    <row r="33" spans="1:11" x14ac:dyDescent="0.2">
      <c r="A33" s="32"/>
      <c r="B33" s="32"/>
      <c r="C33" s="35" t="s">
        <v>60</v>
      </c>
      <c r="D33" s="34">
        <f>D26</f>
        <v>17802.336385386105</v>
      </c>
      <c r="E33" s="34"/>
      <c r="F33" s="34">
        <f>F26</f>
        <v>10232.64</v>
      </c>
      <c r="G33" s="34">
        <f>G30+G26</f>
        <v>771.46543825313961</v>
      </c>
      <c r="H33" s="34">
        <f>H30+H26</f>
        <v>28806.441823639241</v>
      </c>
    </row>
    <row r="34" spans="1:11" x14ac:dyDescent="0.2">
      <c r="A34" s="32">
        <v>8</v>
      </c>
      <c r="B34" s="41">
        <v>0.03</v>
      </c>
      <c r="C34" s="32" t="s">
        <v>61</v>
      </c>
      <c r="D34" s="34">
        <f>D33*B34</f>
        <v>534.07009156158313</v>
      </c>
      <c r="E34" s="34"/>
      <c r="F34" s="34">
        <f>F33*B34</f>
        <v>306.97919999999999</v>
      </c>
      <c r="G34" s="34">
        <f>G33*B34</f>
        <v>23.143963147594189</v>
      </c>
      <c r="H34" s="34">
        <f>H33*B34</f>
        <v>864.19325470917715</v>
      </c>
    </row>
    <row r="35" spans="1:11" x14ac:dyDescent="0.2">
      <c r="A35" s="32"/>
      <c r="B35" s="32"/>
      <c r="C35" s="35" t="s">
        <v>6</v>
      </c>
      <c r="D35" s="34">
        <f>D34+D33</f>
        <v>18336.406476947686</v>
      </c>
      <c r="E35" s="34"/>
      <c r="F35" s="34">
        <f>F34+F33</f>
        <v>10539.619199999999</v>
      </c>
      <c r="G35" s="34">
        <f>G34+G33</f>
        <v>794.60940140073376</v>
      </c>
      <c r="H35" s="34">
        <f>H34+H33</f>
        <v>29670.635078348419</v>
      </c>
    </row>
    <row r="36" spans="1:11" ht="12.75" customHeight="1" x14ac:dyDescent="0.2">
      <c r="A36" s="32"/>
      <c r="B36" s="32"/>
      <c r="C36" s="35"/>
      <c r="D36" s="34"/>
      <c r="E36" s="34"/>
      <c r="F36" s="34"/>
      <c r="G36" s="34"/>
      <c r="H36" s="34"/>
    </row>
    <row r="37" spans="1:11" x14ac:dyDescent="0.2">
      <c r="A37" s="32">
        <v>9</v>
      </c>
      <c r="B37" s="41">
        <v>0.2</v>
      </c>
      <c r="C37" s="32" t="s">
        <v>62</v>
      </c>
      <c r="D37" s="34">
        <f>D35*B37</f>
        <v>3667.2812953895373</v>
      </c>
      <c r="E37" s="34"/>
      <c r="F37" s="34">
        <f>F35*B37</f>
        <v>2107.9238399999999</v>
      </c>
      <c r="G37" s="34">
        <f>G35*B37</f>
        <v>158.92188028014675</v>
      </c>
      <c r="H37" s="34">
        <f>H35*B37</f>
        <v>5934.1270156696846</v>
      </c>
    </row>
    <row r="38" spans="1:11" ht="12" customHeight="1" x14ac:dyDescent="0.2">
      <c r="A38" s="32"/>
      <c r="B38" s="32"/>
      <c r="C38" s="32"/>
      <c r="D38" s="32"/>
      <c r="E38" s="32"/>
      <c r="F38" s="32"/>
      <c r="G38" s="32"/>
      <c r="H38" s="32"/>
    </row>
    <row r="39" spans="1:11" ht="30" x14ac:dyDescent="0.2">
      <c r="A39" s="32">
        <v>10</v>
      </c>
      <c r="B39" s="32"/>
      <c r="C39" s="33" t="s">
        <v>63</v>
      </c>
      <c r="D39" s="34">
        <f>D37+D35</f>
        <v>22003.687772337224</v>
      </c>
      <c r="E39" s="34"/>
      <c r="F39" s="34">
        <f>F37+F35</f>
        <v>12647.543039999999</v>
      </c>
      <c r="G39" s="34">
        <f>G37+G35</f>
        <v>953.53128168088051</v>
      </c>
      <c r="H39" s="34">
        <f>H37+H35</f>
        <v>35604.762094018108</v>
      </c>
      <c r="I39" s="19"/>
      <c r="J39" s="42"/>
      <c r="K39" s="42"/>
    </row>
    <row r="40" spans="1:11" ht="12" customHeight="1" x14ac:dyDescent="0.2">
      <c r="A40" s="32"/>
      <c r="B40" s="32"/>
      <c r="C40" s="33"/>
      <c r="D40" s="34"/>
      <c r="E40" s="34"/>
      <c r="F40" s="34"/>
      <c r="G40" s="34"/>
      <c r="H40" s="34"/>
      <c r="I40" s="19"/>
      <c r="J40" s="42"/>
      <c r="K40" s="42"/>
    </row>
    <row r="41" spans="1:11" ht="18.75" customHeight="1" x14ac:dyDescent="0.2">
      <c r="A41" s="32">
        <v>11</v>
      </c>
      <c r="B41" s="32"/>
      <c r="C41" s="33" t="s">
        <v>64</v>
      </c>
      <c r="D41" s="34"/>
      <c r="E41" s="34"/>
      <c r="F41" s="34"/>
      <c r="G41" s="34"/>
      <c r="H41" s="34">
        <f>H18*0.15</f>
        <v>38.613803579496143</v>
      </c>
      <c r="I41" s="19"/>
      <c r="J41" s="42"/>
      <c r="K41" s="42"/>
    </row>
    <row r="42" spans="1:11" ht="12" customHeight="1" x14ac:dyDescent="0.2">
      <c r="A42" s="50"/>
      <c r="B42" s="50"/>
      <c r="C42" s="51"/>
      <c r="D42" s="52"/>
      <c r="E42" s="52"/>
      <c r="F42" s="52"/>
      <c r="G42" s="52"/>
      <c r="H42" s="52"/>
      <c r="K42" s="1" t="s">
        <v>65</v>
      </c>
    </row>
    <row r="43" spans="1:11" ht="18" customHeight="1" x14ac:dyDescent="0.25">
      <c r="C43" s="53"/>
    </row>
    <row r="44" spans="1:11" s="77" customFormat="1" ht="15" customHeight="1" x14ac:dyDescent="0.2">
      <c r="C44" s="157" t="s">
        <v>211</v>
      </c>
      <c r="D44" s="158"/>
      <c r="E44" s="158"/>
      <c r="F44" s="158"/>
      <c r="G44" s="158"/>
    </row>
    <row r="45" spans="1:11" s="77" customFormat="1" ht="14.25" customHeight="1" x14ac:dyDescent="0.2">
      <c r="C45" s="2"/>
    </row>
    <row r="46" spans="1:11" s="77" customFormat="1" x14ac:dyDescent="0.2">
      <c r="C46" s="159" t="s">
        <v>212</v>
      </c>
      <c r="D46" s="160"/>
      <c r="E46" s="160"/>
      <c r="F46" s="160"/>
      <c r="G46" s="160"/>
    </row>
    <row r="47" spans="1:11" x14ac:dyDescent="0.2">
      <c r="E47" s="43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44:G44"/>
    <mergeCell ref="C46:G46"/>
    <mergeCell ref="A2:H2"/>
    <mergeCell ref="A3:H3"/>
    <mergeCell ref="F4:G4"/>
    <mergeCell ref="D5:G5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06"/>
  <sheetViews>
    <sheetView zoomScale="70" zoomScaleNormal="70" workbookViewId="0">
      <selection activeCell="T18" sqref="T18"/>
    </sheetView>
  </sheetViews>
  <sheetFormatPr defaultRowHeight="15" x14ac:dyDescent="0.2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140625" style="49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7109375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1.140625" style="19" customWidth="1"/>
    <col min="18" max="18" width="13" style="1" customWidth="1"/>
    <col min="19" max="16384" width="9.140625" style="1"/>
  </cols>
  <sheetData>
    <row r="1" spans="1:18" ht="22.5" x14ac:dyDescent="0.2">
      <c r="A1" s="137" t="s">
        <v>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3" spans="1:18" ht="60" customHeight="1" x14ac:dyDescent="0.2">
      <c r="A3" s="102"/>
      <c r="B3" s="102"/>
      <c r="C3" s="103" t="s">
        <v>99</v>
      </c>
      <c r="D3" s="102"/>
      <c r="E3" s="154" t="s">
        <v>214</v>
      </c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02"/>
      <c r="R3" s="102"/>
    </row>
    <row r="4" spans="1:18" ht="15" customHeight="1" x14ac:dyDescent="0.2">
      <c r="K4" s="98"/>
      <c r="L4" s="98"/>
      <c r="P4" s="138"/>
      <c r="Q4" s="138"/>
      <c r="R4" s="138"/>
    </row>
    <row r="5" spans="1:18" s="56" customFormat="1" ht="27.75" customHeight="1" x14ac:dyDescent="0.2">
      <c r="D5" s="72" t="s">
        <v>88</v>
      </c>
      <c r="E5" s="73">
        <f>R63</f>
        <v>17161.690479776065</v>
      </c>
      <c r="F5" s="71" t="s">
        <v>89</v>
      </c>
      <c r="J5" s="71" t="s">
        <v>97</v>
      </c>
      <c r="K5" s="98"/>
      <c r="L5" s="98"/>
      <c r="M5" s="2"/>
      <c r="N5" s="2"/>
      <c r="O5" s="2"/>
      <c r="P5" s="75" t="s">
        <v>90</v>
      </c>
      <c r="Q5" s="76">
        <v>2.33365</v>
      </c>
      <c r="R5" s="70"/>
    </row>
    <row r="6" spans="1:18" s="56" customFormat="1" ht="27.75" customHeight="1" x14ac:dyDescent="0.2">
      <c r="C6" s="125" t="s">
        <v>199</v>
      </c>
      <c r="D6" s="77"/>
      <c r="E6" s="126">
        <f>R58</f>
        <v>10232.64</v>
      </c>
      <c r="F6" s="71" t="s">
        <v>89</v>
      </c>
      <c r="M6" s="2"/>
      <c r="N6" s="2"/>
      <c r="O6" s="2"/>
      <c r="P6" s="75" t="s">
        <v>91</v>
      </c>
      <c r="Q6" s="76">
        <v>3.03735</v>
      </c>
      <c r="R6" s="70"/>
    </row>
    <row r="7" spans="1:18" s="56" customFormat="1" ht="26.25" customHeight="1" x14ac:dyDescent="0.2">
      <c r="E7" s="49"/>
      <c r="L7" s="155" t="s">
        <v>92</v>
      </c>
      <c r="M7" s="155"/>
      <c r="N7" s="155"/>
      <c r="O7" s="155"/>
      <c r="P7" s="155"/>
      <c r="Q7" s="76">
        <v>1.1666403000000001</v>
      </c>
      <c r="R7" s="70"/>
    </row>
    <row r="8" spans="1:18" s="56" customFormat="1" ht="15.75" thickBot="1" x14ac:dyDescent="0.25">
      <c r="E8" s="49"/>
      <c r="P8" s="70"/>
      <c r="Q8" s="70"/>
      <c r="R8" s="70"/>
    </row>
    <row r="9" spans="1:18" s="2" customFormat="1" ht="22.5" customHeight="1" x14ac:dyDescent="0.25">
      <c r="A9" s="58"/>
      <c r="B9" s="59"/>
      <c r="C9" s="59"/>
      <c r="D9" s="142" t="s">
        <v>3</v>
      </c>
      <c r="E9" s="67"/>
      <c r="F9" s="139" t="s">
        <v>10</v>
      </c>
      <c r="G9" s="140"/>
      <c r="H9" s="140"/>
      <c r="I9" s="140"/>
      <c r="J9" s="140"/>
      <c r="K9" s="140"/>
      <c r="L9" s="140"/>
      <c r="M9" s="140"/>
      <c r="N9" s="140"/>
      <c r="O9" s="141"/>
      <c r="P9" s="142" t="s">
        <v>4</v>
      </c>
      <c r="Q9" s="144" t="s">
        <v>11</v>
      </c>
      <c r="R9" s="146" t="s">
        <v>5</v>
      </c>
    </row>
    <row r="10" spans="1:18" s="2" customFormat="1" ht="22.5" customHeight="1" x14ac:dyDescent="0.25">
      <c r="A10" s="148" t="s">
        <v>2</v>
      </c>
      <c r="B10" s="143" t="s">
        <v>12</v>
      </c>
      <c r="C10" s="143" t="s">
        <v>0</v>
      </c>
      <c r="D10" s="143"/>
      <c r="E10" s="150" t="s">
        <v>1</v>
      </c>
      <c r="F10" s="151" t="s">
        <v>13</v>
      </c>
      <c r="G10" s="152"/>
      <c r="H10" s="151" t="s">
        <v>14</v>
      </c>
      <c r="I10" s="152"/>
      <c r="J10" s="151" t="s">
        <v>15</v>
      </c>
      <c r="K10" s="156"/>
      <c r="L10" s="156"/>
      <c r="M10" s="156"/>
      <c r="N10" s="156"/>
      <c r="O10" s="152"/>
      <c r="P10" s="143"/>
      <c r="Q10" s="145"/>
      <c r="R10" s="147"/>
    </row>
    <row r="11" spans="1:18" s="2" customFormat="1" ht="22.5" customHeight="1" x14ac:dyDescent="0.25">
      <c r="A11" s="148"/>
      <c r="B11" s="143"/>
      <c r="C11" s="143"/>
      <c r="D11" s="143"/>
      <c r="E11" s="150"/>
      <c r="F11" s="149" t="s">
        <v>16</v>
      </c>
      <c r="G11" s="149" t="s">
        <v>17</v>
      </c>
      <c r="H11" s="149" t="s">
        <v>16</v>
      </c>
      <c r="I11" s="149" t="s">
        <v>17</v>
      </c>
      <c r="J11" s="149" t="s">
        <v>18</v>
      </c>
      <c r="K11" s="149" t="s">
        <v>19</v>
      </c>
      <c r="L11" s="149" t="s">
        <v>120</v>
      </c>
      <c r="M11" s="149" t="s">
        <v>20</v>
      </c>
      <c r="N11" s="149" t="s">
        <v>21</v>
      </c>
      <c r="O11" s="149" t="s">
        <v>93</v>
      </c>
      <c r="P11" s="143"/>
      <c r="Q11" s="145"/>
      <c r="R11" s="147"/>
    </row>
    <row r="12" spans="1:18" s="2" customFormat="1" ht="22.5" customHeight="1" x14ac:dyDescent="0.25">
      <c r="A12" s="60"/>
      <c r="B12" s="57"/>
      <c r="C12" s="57"/>
      <c r="D12" s="153"/>
      <c r="E12" s="68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5"/>
      <c r="R12" s="147"/>
    </row>
    <row r="13" spans="1:18" ht="22.5" customHeight="1" thickBot="1" x14ac:dyDescent="0.25">
      <c r="A13" s="61">
        <v>1</v>
      </c>
      <c r="B13" s="62">
        <v>2</v>
      </c>
      <c r="C13" s="62">
        <v>3</v>
      </c>
      <c r="D13" s="62">
        <v>4</v>
      </c>
      <c r="E13" s="69">
        <v>5</v>
      </c>
      <c r="F13" s="62">
        <v>6</v>
      </c>
      <c r="G13" s="62">
        <v>7</v>
      </c>
      <c r="H13" s="62">
        <v>8</v>
      </c>
      <c r="I13" s="62">
        <v>9</v>
      </c>
      <c r="J13" s="62">
        <v>10</v>
      </c>
      <c r="K13" s="62">
        <v>11</v>
      </c>
      <c r="L13" s="62">
        <v>12</v>
      </c>
      <c r="M13" s="62">
        <v>13</v>
      </c>
      <c r="N13" s="62">
        <v>14</v>
      </c>
      <c r="O13" s="62">
        <v>15</v>
      </c>
      <c r="P13" s="62">
        <v>16</v>
      </c>
      <c r="Q13" s="63">
        <v>17</v>
      </c>
      <c r="R13" s="64">
        <v>18</v>
      </c>
    </row>
    <row r="14" spans="1:18" s="77" customFormat="1" ht="22.5" customHeight="1" x14ac:dyDescent="0.2">
      <c r="A14" s="129"/>
      <c r="B14" s="130"/>
      <c r="C14" s="132" t="s">
        <v>206</v>
      </c>
      <c r="D14" s="130"/>
      <c r="E14" s="131"/>
      <c r="F14" s="130"/>
      <c r="G14" s="130"/>
      <c r="H14" s="130"/>
      <c r="I14" s="130"/>
      <c r="J14" s="130"/>
      <c r="K14" s="130"/>
      <c r="L14" s="133"/>
      <c r="M14" s="133"/>
      <c r="N14" s="133"/>
      <c r="O14" s="133"/>
      <c r="P14" s="133"/>
      <c r="Q14" s="134"/>
      <c r="R14" s="133"/>
    </row>
    <row r="15" spans="1:18" s="77" customFormat="1" ht="60" customHeight="1" x14ac:dyDescent="0.2">
      <c r="A15" s="93">
        <v>1</v>
      </c>
      <c r="B15" s="93" t="s">
        <v>107</v>
      </c>
      <c r="C15" s="91" t="s">
        <v>117</v>
      </c>
      <c r="D15" s="93" t="s">
        <v>101</v>
      </c>
      <c r="E15" s="122">
        <v>0.191</v>
      </c>
      <c r="F15" s="93">
        <v>10.6</v>
      </c>
      <c r="G15" s="93">
        <v>224.4</v>
      </c>
      <c r="H15" s="81">
        <f>F15*Q$5</f>
        <v>24.736689999999999</v>
      </c>
      <c r="I15" s="81">
        <f>G15*Q$6</f>
        <v>681.58134000000007</v>
      </c>
      <c r="J15" s="91"/>
      <c r="K15" s="93"/>
      <c r="L15" s="93"/>
      <c r="M15" s="93"/>
      <c r="N15" s="93"/>
      <c r="O15" s="78"/>
      <c r="P15" s="78">
        <f t="shared" ref="P15:P16" si="0">H15+I15+O15</f>
        <v>706.31803000000002</v>
      </c>
      <c r="Q15" s="78">
        <f t="shared" ref="Q15:Q16" si="1">O15*E15</f>
        <v>0</v>
      </c>
      <c r="R15" s="78">
        <f t="shared" ref="R15:R16" si="2">P15*E15</f>
        <v>134.90674373000002</v>
      </c>
    </row>
    <row r="16" spans="1:18" s="56" customFormat="1" ht="69" customHeight="1" x14ac:dyDescent="0.2">
      <c r="A16" s="93">
        <v>2</v>
      </c>
      <c r="B16" s="93" t="s">
        <v>119</v>
      </c>
      <c r="C16" s="91" t="s">
        <v>118</v>
      </c>
      <c r="D16" s="93" t="s">
        <v>101</v>
      </c>
      <c r="E16" s="122">
        <v>0.126</v>
      </c>
      <c r="F16" s="93">
        <v>17.5</v>
      </c>
      <c r="G16" s="93">
        <v>375.02</v>
      </c>
      <c r="H16" s="81">
        <f t="shared" ref="H16:H42" si="3">F16*Q$5</f>
        <v>40.838875000000002</v>
      </c>
      <c r="I16" s="81">
        <f t="shared" ref="I16:I42" si="4">G16*Q$6</f>
        <v>1139.0669969999999</v>
      </c>
      <c r="J16" s="91"/>
      <c r="K16" s="93"/>
      <c r="L16" s="93"/>
      <c r="M16" s="93"/>
      <c r="N16" s="93"/>
      <c r="O16" s="78"/>
      <c r="P16" s="78">
        <f t="shared" si="0"/>
        <v>1179.9058719999998</v>
      </c>
      <c r="Q16" s="78">
        <f t="shared" si="1"/>
        <v>0</v>
      </c>
      <c r="R16" s="78">
        <f t="shared" si="2"/>
        <v>148.66813987199998</v>
      </c>
    </row>
    <row r="17" spans="1:18" s="77" customFormat="1" ht="72" customHeight="1" x14ac:dyDescent="0.2">
      <c r="A17" s="93">
        <v>3</v>
      </c>
      <c r="B17" s="112" t="s">
        <v>121</v>
      </c>
      <c r="C17" s="91" t="s">
        <v>191</v>
      </c>
      <c r="D17" s="93" t="s">
        <v>101</v>
      </c>
      <c r="E17" s="122">
        <v>8.4000000000000005E-2</v>
      </c>
      <c r="F17" s="93">
        <f>21.2*1.2</f>
        <v>25.439999999999998</v>
      </c>
      <c r="G17" s="93">
        <f>453.19*1.2</f>
        <v>543.82799999999997</v>
      </c>
      <c r="H17" s="81">
        <f t="shared" si="3"/>
        <v>59.368055999999996</v>
      </c>
      <c r="I17" s="81">
        <f t="shared" si="4"/>
        <v>1651.7959758</v>
      </c>
      <c r="J17" s="91"/>
      <c r="K17" s="93"/>
      <c r="L17" s="93"/>
      <c r="M17" s="93"/>
      <c r="N17" s="93"/>
      <c r="O17" s="78"/>
      <c r="P17" s="78">
        <f t="shared" ref="P17:P24" si="5">H17+I17+O17</f>
        <v>1711.1640318</v>
      </c>
      <c r="Q17" s="78">
        <f t="shared" ref="Q17:Q24" si="6">O17*E17</f>
        <v>0</v>
      </c>
      <c r="R17" s="78">
        <f t="shared" ref="R17:R24" si="7">P17*E17</f>
        <v>143.7377786712</v>
      </c>
    </row>
    <row r="18" spans="1:18" s="77" customFormat="1" ht="46.5" customHeight="1" x14ac:dyDescent="0.2">
      <c r="A18" s="93">
        <v>4</v>
      </c>
      <c r="B18" s="93" t="s">
        <v>122</v>
      </c>
      <c r="C18" s="91" t="s">
        <v>193</v>
      </c>
      <c r="D18" s="93" t="s">
        <v>83</v>
      </c>
      <c r="E18" s="94">
        <v>21</v>
      </c>
      <c r="F18" s="93">
        <v>1.94</v>
      </c>
      <c r="G18" s="93"/>
      <c r="H18" s="81">
        <f t="shared" si="3"/>
        <v>4.5272809999999994</v>
      </c>
      <c r="I18" s="81"/>
      <c r="J18" s="91"/>
      <c r="K18" s="93"/>
      <c r="L18" s="93"/>
      <c r="M18" s="93"/>
      <c r="N18" s="93"/>
      <c r="O18" s="78"/>
      <c r="P18" s="78">
        <f t="shared" si="5"/>
        <v>4.5272809999999994</v>
      </c>
      <c r="Q18" s="78">
        <f t="shared" si="6"/>
        <v>0</v>
      </c>
      <c r="R18" s="78">
        <f t="shared" si="7"/>
        <v>95.072900999999987</v>
      </c>
    </row>
    <row r="19" spans="1:18" s="77" customFormat="1" ht="36" customHeight="1" x14ac:dyDescent="0.2">
      <c r="A19" s="93">
        <v>5</v>
      </c>
      <c r="B19" s="82" t="s">
        <v>123</v>
      </c>
      <c r="C19" s="91" t="s">
        <v>124</v>
      </c>
      <c r="D19" s="93" t="s">
        <v>83</v>
      </c>
      <c r="E19" s="94">
        <v>43</v>
      </c>
      <c r="F19" s="93">
        <v>0.89</v>
      </c>
      <c r="G19" s="93"/>
      <c r="H19" s="81">
        <f t="shared" si="3"/>
        <v>2.0769484999999999</v>
      </c>
      <c r="I19" s="81"/>
      <c r="J19" s="91" t="s">
        <v>125</v>
      </c>
      <c r="K19" s="93" t="s">
        <v>83</v>
      </c>
      <c r="L19" s="93" t="s">
        <v>126</v>
      </c>
      <c r="M19" s="93">
        <v>1.1000000000000001</v>
      </c>
      <c r="N19" s="80">
        <v>4</v>
      </c>
      <c r="O19" s="78">
        <f>N19*M19*$Q$7</f>
        <v>5.1332173200000009</v>
      </c>
      <c r="P19" s="78">
        <f t="shared" si="5"/>
        <v>7.2101658200000003</v>
      </c>
      <c r="Q19" s="78">
        <f t="shared" si="6"/>
        <v>220.72834476000003</v>
      </c>
      <c r="R19" s="78">
        <f t="shared" si="7"/>
        <v>310.03713026000003</v>
      </c>
    </row>
    <row r="20" spans="1:18" s="77" customFormat="1" ht="41.25" customHeight="1" x14ac:dyDescent="0.2">
      <c r="A20" s="93">
        <v>6</v>
      </c>
      <c r="B20" s="82" t="s">
        <v>127</v>
      </c>
      <c r="C20" s="91" t="s">
        <v>129</v>
      </c>
      <c r="D20" s="93" t="s">
        <v>83</v>
      </c>
      <c r="E20" s="94">
        <v>127</v>
      </c>
      <c r="F20" s="93">
        <v>1.62</v>
      </c>
      <c r="G20" s="93"/>
      <c r="H20" s="81">
        <f t="shared" si="3"/>
        <v>3.7805130000000005</v>
      </c>
      <c r="I20" s="81"/>
      <c r="J20" s="91" t="s">
        <v>125</v>
      </c>
      <c r="K20" s="93" t="s">
        <v>83</v>
      </c>
      <c r="L20" s="93" t="s">
        <v>126</v>
      </c>
      <c r="M20" s="93">
        <v>1.1200000000000001</v>
      </c>
      <c r="N20" s="80">
        <v>4</v>
      </c>
      <c r="O20" s="78">
        <f>N20*M20*$Q$7</f>
        <v>5.2265485440000008</v>
      </c>
      <c r="P20" s="78">
        <f t="shared" si="5"/>
        <v>9.0070615440000008</v>
      </c>
      <c r="Q20" s="78">
        <f t="shared" si="6"/>
        <v>663.77166508800008</v>
      </c>
      <c r="R20" s="78">
        <f t="shared" si="7"/>
        <v>1143.8968160880002</v>
      </c>
    </row>
    <row r="21" spans="1:18" s="56" customFormat="1" ht="37.5" customHeight="1" x14ac:dyDescent="0.2">
      <c r="A21" s="93">
        <v>7</v>
      </c>
      <c r="B21" s="82" t="s">
        <v>102</v>
      </c>
      <c r="C21" s="91" t="s">
        <v>128</v>
      </c>
      <c r="D21" s="93" t="s">
        <v>101</v>
      </c>
      <c r="E21" s="122">
        <v>0.191</v>
      </c>
      <c r="F21" s="93"/>
      <c r="G21" s="93">
        <v>25</v>
      </c>
      <c r="H21" s="81"/>
      <c r="I21" s="81">
        <f t="shared" si="4"/>
        <v>75.933750000000003</v>
      </c>
      <c r="J21" s="105"/>
      <c r="K21" s="93"/>
      <c r="L21" s="93"/>
      <c r="M21" s="93"/>
      <c r="N21" s="93"/>
      <c r="O21" s="78"/>
      <c r="P21" s="78">
        <f t="shared" si="5"/>
        <v>75.933750000000003</v>
      </c>
      <c r="Q21" s="78">
        <f t="shared" si="6"/>
        <v>0</v>
      </c>
      <c r="R21" s="78">
        <f t="shared" si="7"/>
        <v>14.503346250000002</v>
      </c>
    </row>
    <row r="22" spans="1:18" s="77" customFormat="1" ht="37.5" customHeight="1" x14ac:dyDescent="0.2">
      <c r="A22" s="93">
        <v>8</v>
      </c>
      <c r="B22" s="93" t="s">
        <v>104</v>
      </c>
      <c r="C22" s="91" t="s">
        <v>105</v>
      </c>
      <c r="D22" s="93" t="s">
        <v>83</v>
      </c>
      <c r="E22" s="94">
        <v>21</v>
      </c>
      <c r="F22" s="93">
        <v>0.56200000000000006</v>
      </c>
      <c r="G22" s="93"/>
      <c r="H22" s="81">
        <f t="shared" si="3"/>
        <v>1.3115113</v>
      </c>
      <c r="I22" s="81"/>
      <c r="J22" s="91"/>
      <c r="K22" s="93"/>
      <c r="L22" s="93"/>
      <c r="M22" s="93"/>
      <c r="N22" s="93"/>
      <c r="O22" s="78"/>
      <c r="P22" s="78">
        <f t="shared" si="5"/>
        <v>1.3115113</v>
      </c>
      <c r="Q22" s="78">
        <f t="shared" si="6"/>
        <v>0</v>
      </c>
      <c r="R22" s="78">
        <f t="shared" si="7"/>
        <v>27.541737300000001</v>
      </c>
    </row>
    <row r="23" spans="1:18" s="77" customFormat="1" ht="37.5" customHeight="1" x14ac:dyDescent="0.2">
      <c r="A23" s="93">
        <v>9</v>
      </c>
      <c r="B23" s="93" t="s">
        <v>94</v>
      </c>
      <c r="C23" s="91" t="s">
        <v>130</v>
      </c>
      <c r="D23" s="93" t="s">
        <v>84</v>
      </c>
      <c r="E23" s="94">
        <v>378</v>
      </c>
      <c r="F23" s="93"/>
      <c r="G23" s="93">
        <v>0.5</v>
      </c>
      <c r="H23" s="81"/>
      <c r="I23" s="81">
        <f t="shared" si="4"/>
        <v>1.518675</v>
      </c>
      <c r="J23" s="93"/>
      <c r="K23" s="80"/>
      <c r="L23" s="93"/>
      <c r="M23" s="93"/>
      <c r="N23" s="93"/>
      <c r="O23" s="78"/>
      <c r="P23" s="78">
        <f t="shared" si="5"/>
        <v>1.518675</v>
      </c>
      <c r="Q23" s="78">
        <f t="shared" si="6"/>
        <v>0</v>
      </c>
      <c r="R23" s="78">
        <f t="shared" si="7"/>
        <v>574.05915000000005</v>
      </c>
    </row>
    <row r="24" spans="1:18" s="77" customFormat="1" ht="53.25" customHeight="1" x14ac:dyDescent="0.2">
      <c r="A24" s="93">
        <v>10</v>
      </c>
      <c r="B24" s="93" t="s">
        <v>132</v>
      </c>
      <c r="C24" s="91" t="s">
        <v>131</v>
      </c>
      <c r="D24" s="93" t="s">
        <v>101</v>
      </c>
      <c r="E24" s="122">
        <v>4.2000000000000003E-2</v>
      </c>
      <c r="F24" s="93">
        <v>9.86</v>
      </c>
      <c r="G24" s="93">
        <v>210.8</v>
      </c>
      <c r="H24" s="81">
        <f t="shared" si="3"/>
        <v>23.009788999999998</v>
      </c>
      <c r="I24" s="81">
        <f t="shared" si="4"/>
        <v>640.27338000000009</v>
      </c>
      <c r="J24" s="91"/>
      <c r="K24" s="93"/>
      <c r="L24" s="93"/>
      <c r="M24" s="93"/>
      <c r="N24" s="93"/>
      <c r="O24" s="78"/>
      <c r="P24" s="78">
        <f t="shared" si="5"/>
        <v>663.28316900000004</v>
      </c>
      <c r="Q24" s="78">
        <f t="shared" si="6"/>
        <v>0</v>
      </c>
      <c r="R24" s="78">
        <f t="shared" si="7"/>
        <v>27.857893098000005</v>
      </c>
    </row>
    <row r="25" spans="1:18" s="77" customFormat="1" ht="37.5" customHeight="1" x14ac:dyDescent="0.2">
      <c r="A25" s="93">
        <v>11</v>
      </c>
      <c r="B25" s="93" t="s">
        <v>94</v>
      </c>
      <c r="C25" s="91" t="s">
        <v>133</v>
      </c>
      <c r="D25" s="93" t="s">
        <v>84</v>
      </c>
      <c r="E25" s="94">
        <v>76</v>
      </c>
      <c r="F25" s="93"/>
      <c r="G25" s="93">
        <v>0.5</v>
      </c>
      <c r="H25" s="81"/>
      <c r="I25" s="81">
        <f t="shared" si="4"/>
        <v>1.518675</v>
      </c>
      <c r="J25" s="93"/>
      <c r="K25" s="80"/>
      <c r="L25" s="93"/>
      <c r="M25" s="93"/>
      <c r="N25" s="93"/>
      <c r="O25" s="78"/>
      <c r="P25" s="78">
        <f t="shared" ref="P25" si="8">H25+I25+O25</f>
        <v>1.518675</v>
      </c>
      <c r="Q25" s="78">
        <f t="shared" ref="Q25" si="9">O25*E25</f>
        <v>0</v>
      </c>
      <c r="R25" s="78">
        <f t="shared" ref="R25" si="10">P25*E25</f>
        <v>115.41929999999999</v>
      </c>
    </row>
    <row r="26" spans="1:18" s="77" customFormat="1" ht="48" customHeight="1" x14ac:dyDescent="0.2">
      <c r="A26" s="93">
        <v>12</v>
      </c>
      <c r="B26" s="95" t="s">
        <v>134</v>
      </c>
      <c r="C26" s="89" t="s">
        <v>136</v>
      </c>
      <c r="D26" s="80" t="s">
        <v>135</v>
      </c>
      <c r="E26" s="123">
        <v>723</v>
      </c>
      <c r="F26" s="80">
        <v>0.15</v>
      </c>
      <c r="G26" s="80">
        <v>0.11</v>
      </c>
      <c r="H26" s="81">
        <f t="shared" si="3"/>
        <v>0.35004750000000001</v>
      </c>
      <c r="I26" s="81">
        <f t="shared" si="4"/>
        <v>0.33410849999999997</v>
      </c>
      <c r="J26" s="89" t="s">
        <v>170</v>
      </c>
      <c r="K26" s="80" t="s">
        <v>135</v>
      </c>
      <c r="L26" s="95" t="s">
        <v>171</v>
      </c>
      <c r="M26" s="80">
        <v>1.01</v>
      </c>
      <c r="N26" s="93">
        <v>5</v>
      </c>
      <c r="O26" s="78">
        <f>N26*M26*$Q$7</f>
        <v>5.8915335149999999</v>
      </c>
      <c r="P26" s="81">
        <f>H26+I26+O26</f>
        <v>6.5756895149999997</v>
      </c>
      <c r="Q26" s="81">
        <f>O26*E26</f>
        <v>4259.5787313450001</v>
      </c>
      <c r="R26" s="81">
        <f>P26*E26</f>
        <v>4754.2235193449997</v>
      </c>
    </row>
    <row r="27" spans="1:18" s="77" customFormat="1" ht="24" customHeight="1" x14ac:dyDescent="0.2">
      <c r="A27" s="80"/>
      <c r="B27" s="95"/>
      <c r="C27" s="114" t="s">
        <v>201</v>
      </c>
      <c r="D27" s="80"/>
      <c r="E27" s="123"/>
      <c r="F27" s="80"/>
      <c r="G27" s="80"/>
      <c r="H27" s="81"/>
      <c r="I27" s="81"/>
      <c r="J27" s="89"/>
      <c r="K27" s="80"/>
      <c r="L27" s="95"/>
      <c r="M27" s="80"/>
      <c r="N27" s="80"/>
      <c r="O27" s="81"/>
      <c r="P27" s="81"/>
      <c r="Q27" s="81"/>
      <c r="R27" s="81"/>
    </row>
    <row r="28" spans="1:18" s="77" customFormat="1" ht="37.5" customHeight="1" x14ac:dyDescent="0.2">
      <c r="A28" s="93">
        <v>13</v>
      </c>
      <c r="B28" s="82" t="s">
        <v>137</v>
      </c>
      <c r="C28" s="91" t="s">
        <v>151</v>
      </c>
      <c r="D28" s="93" t="s">
        <v>83</v>
      </c>
      <c r="E28" s="94">
        <f>0.2*23</f>
        <v>4.6000000000000005</v>
      </c>
      <c r="F28" s="93">
        <v>1.82</v>
      </c>
      <c r="G28" s="93">
        <v>1.06</v>
      </c>
      <c r="H28" s="81">
        <f t="shared" si="3"/>
        <v>4.2472430000000001</v>
      </c>
      <c r="I28" s="81">
        <f t="shared" si="4"/>
        <v>3.2195910000000003</v>
      </c>
      <c r="J28" s="91" t="s">
        <v>138</v>
      </c>
      <c r="K28" s="80" t="s">
        <v>83</v>
      </c>
      <c r="L28" s="93" t="s">
        <v>108</v>
      </c>
      <c r="M28" s="93">
        <v>1.02</v>
      </c>
      <c r="N28" s="80">
        <v>4</v>
      </c>
      <c r="O28" s="78">
        <f>N28*M28*$Q$7</f>
        <v>4.7598924240000002</v>
      </c>
      <c r="P28" s="78">
        <f>H28+I28+O28</f>
        <v>12.226726424000001</v>
      </c>
      <c r="Q28" s="78">
        <f>O28*E28</f>
        <v>21.895505150400005</v>
      </c>
      <c r="R28" s="78">
        <f>P28*E28</f>
        <v>56.242941550400012</v>
      </c>
    </row>
    <row r="29" spans="1:18" s="77" customFormat="1" ht="37.5" customHeight="1" x14ac:dyDescent="0.2">
      <c r="A29" s="80">
        <v>14</v>
      </c>
      <c r="B29" s="95" t="s">
        <v>152</v>
      </c>
      <c r="C29" s="89" t="s">
        <v>153</v>
      </c>
      <c r="D29" s="80" t="s">
        <v>83</v>
      </c>
      <c r="E29" s="101">
        <f>0.2*23</f>
        <v>4.6000000000000005</v>
      </c>
      <c r="F29" s="80">
        <v>1.32</v>
      </c>
      <c r="G29" s="80"/>
      <c r="H29" s="81">
        <f t="shared" si="3"/>
        <v>3.0804180000000003</v>
      </c>
      <c r="I29" s="81"/>
      <c r="J29" s="89" t="s">
        <v>139</v>
      </c>
      <c r="K29" s="80" t="s">
        <v>83</v>
      </c>
      <c r="L29" s="80" t="s">
        <v>140</v>
      </c>
      <c r="M29" s="80">
        <v>1.02</v>
      </c>
      <c r="N29" s="80">
        <v>25.25</v>
      </c>
      <c r="O29" s="65">
        <f>SUMPRODUCT(M29:M30,N29:N30)*$Q$7</f>
        <v>33.313423099622405</v>
      </c>
      <c r="P29" s="81">
        <f>H29+I29+O29</f>
        <v>36.393841099622406</v>
      </c>
      <c r="Q29" s="81">
        <f>O29*E29</f>
        <v>153.24174625826308</v>
      </c>
      <c r="R29" s="81">
        <f>P29*E29</f>
        <v>167.4116690582631</v>
      </c>
    </row>
    <row r="30" spans="1:18" s="77" customFormat="1" ht="22.5" customHeight="1" x14ac:dyDescent="0.2">
      <c r="A30" s="84"/>
      <c r="B30" s="116"/>
      <c r="C30" s="66"/>
      <c r="D30" s="84"/>
      <c r="E30" s="86"/>
      <c r="F30" s="84"/>
      <c r="G30" s="84"/>
      <c r="H30" s="83"/>
      <c r="I30" s="83"/>
      <c r="J30" s="90" t="s">
        <v>144</v>
      </c>
      <c r="K30" s="79" t="s">
        <v>83</v>
      </c>
      <c r="L30" s="88" t="s">
        <v>172</v>
      </c>
      <c r="M30" s="79">
        <v>2.4E-2</v>
      </c>
      <c r="N30" s="79">
        <v>116.667</v>
      </c>
      <c r="O30" s="85"/>
      <c r="P30" s="85"/>
      <c r="Q30" s="85"/>
      <c r="R30" s="85"/>
    </row>
    <row r="31" spans="1:18" s="77" customFormat="1" ht="37.5" customHeight="1" x14ac:dyDescent="0.2">
      <c r="A31" s="80">
        <v>15</v>
      </c>
      <c r="B31" s="109" t="s">
        <v>143</v>
      </c>
      <c r="C31" s="89" t="s">
        <v>154</v>
      </c>
      <c r="D31" s="80" t="s">
        <v>83</v>
      </c>
      <c r="E31" s="101">
        <f>0.2*23</f>
        <v>4.6000000000000005</v>
      </c>
      <c r="F31" s="80">
        <v>3.4</v>
      </c>
      <c r="G31" s="80">
        <v>0.76</v>
      </c>
      <c r="H31" s="81">
        <f t="shared" si="3"/>
        <v>7.9344099999999997</v>
      </c>
      <c r="I31" s="81">
        <f t="shared" si="4"/>
        <v>2.308386</v>
      </c>
      <c r="J31" s="89" t="s">
        <v>139</v>
      </c>
      <c r="K31" s="80" t="s">
        <v>83</v>
      </c>
      <c r="L31" s="80" t="s">
        <v>140</v>
      </c>
      <c r="M31" s="80">
        <v>1.0149999999999999</v>
      </c>
      <c r="N31" s="80">
        <v>25.25</v>
      </c>
      <c r="O31" s="65">
        <f>SUMPRODUCT(M31:M32,N31:N32)*$Q$7</f>
        <v>33.302243185627496</v>
      </c>
      <c r="P31" s="81">
        <f>H31+I31+O31</f>
        <v>43.545039185627495</v>
      </c>
      <c r="Q31" s="81">
        <f>O31*E31</f>
        <v>153.19031865388649</v>
      </c>
      <c r="R31" s="81">
        <f>P31*E31</f>
        <v>200.30718025388649</v>
      </c>
    </row>
    <row r="32" spans="1:18" s="77" customFormat="1" ht="20.25" customHeight="1" x14ac:dyDescent="0.2">
      <c r="A32" s="79"/>
      <c r="B32" s="110"/>
      <c r="C32" s="90"/>
      <c r="D32" s="79"/>
      <c r="E32" s="87"/>
      <c r="F32" s="79"/>
      <c r="G32" s="79"/>
      <c r="H32" s="85"/>
      <c r="I32" s="85"/>
      <c r="J32" s="90" t="s">
        <v>144</v>
      </c>
      <c r="K32" s="79" t="s">
        <v>83</v>
      </c>
      <c r="L32" s="88" t="s">
        <v>172</v>
      </c>
      <c r="M32" s="79">
        <v>2.5000000000000001E-2</v>
      </c>
      <c r="N32" s="79">
        <v>116.667</v>
      </c>
      <c r="O32" s="83"/>
      <c r="P32" s="83"/>
      <c r="Q32" s="83"/>
      <c r="R32" s="83"/>
    </row>
    <row r="33" spans="1:18" s="77" customFormat="1" ht="37.5" customHeight="1" x14ac:dyDescent="0.2">
      <c r="A33" s="80">
        <v>16</v>
      </c>
      <c r="B33" s="95" t="s">
        <v>141</v>
      </c>
      <c r="C33" s="89" t="s">
        <v>155</v>
      </c>
      <c r="D33" s="80" t="s">
        <v>83</v>
      </c>
      <c r="E33" s="101">
        <f>0.54*23</f>
        <v>12.420000000000002</v>
      </c>
      <c r="F33" s="80">
        <v>5.14</v>
      </c>
      <c r="G33" s="80">
        <v>2.5299999999999998</v>
      </c>
      <c r="H33" s="81">
        <f t="shared" si="3"/>
        <v>11.994961</v>
      </c>
      <c r="I33" s="81">
        <f t="shared" si="4"/>
        <v>7.6844954999999997</v>
      </c>
      <c r="J33" s="89" t="s">
        <v>139</v>
      </c>
      <c r="K33" s="80" t="s">
        <v>83</v>
      </c>
      <c r="L33" s="80" t="s">
        <v>140</v>
      </c>
      <c r="M33" s="80">
        <v>0.52400000000000002</v>
      </c>
      <c r="N33" s="80">
        <v>25.25</v>
      </c>
      <c r="O33" s="65">
        <f>SUMPRODUCT(M33:M34,N33:N34)*$Q$7</f>
        <v>36.577978554001689</v>
      </c>
      <c r="P33" s="81">
        <f>H33+I33+O33</f>
        <v>56.257435054001689</v>
      </c>
      <c r="Q33" s="81">
        <f>O33*E33</f>
        <v>454.29849364070105</v>
      </c>
      <c r="R33" s="81">
        <f>P33*E33</f>
        <v>698.71734337070109</v>
      </c>
    </row>
    <row r="34" spans="1:18" s="77" customFormat="1" ht="23.25" customHeight="1" x14ac:dyDescent="0.2">
      <c r="A34" s="79"/>
      <c r="B34" s="88"/>
      <c r="C34" s="90"/>
      <c r="D34" s="79"/>
      <c r="E34" s="87"/>
      <c r="F34" s="79"/>
      <c r="G34" s="79"/>
      <c r="H34" s="85"/>
      <c r="I34" s="83"/>
      <c r="J34" s="90" t="s">
        <v>142</v>
      </c>
      <c r="K34" s="79" t="s">
        <v>84</v>
      </c>
      <c r="L34" s="88" t="s">
        <v>173</v>
      </c>
      <c r="M34" s="115">
        <v>6.5110000000000001E-2</v>
      </c>
      <c r="N34" s="79">
        <v>278.33300000000003</v>
      </c>
      <c r="O34" s="115"/>
      <c r="P34" s="83"/>
      <c r="Q34" s="83"/>
      <c r="R34" s="83"/>
    </row>
    <row r="35" spans="1:18" s="77" customFormat="1" ht="37.5" customHeight="1" x14ac:dyDescent="0.2">
      <c r="A35" s="93">
        <v>17</v>
      </c>
      <c r="B35" s="82" t="s">
        <v>82</v>
      </c>
      <c r="C35" s="91" t="s">
        <v>145</v>
      </c>
      <c r="D35" s="93" t="s">
        <v>81</v>
      </c>
      <c r="E35" s="106">
        <f>1*23</f>
        <v>23</v>
      </c>
      <c r="F35" s="93"/>
      <c r="G35" s="93"/>
      <c r="H35" s="81"/>
      <c r="I35" s="81"/>
      <c r="J35" s="91" t="s">
        <v>156</v>
      </c>
      <c r="K35" s="93" t="s">
        <v>81</v>
      </c>
      <c r="L35" s="82" t="s">
        <v>174</v>
      </c>
      <c r="M35" s="93">
        <v>1</v>
      </c>
      <c r="N35" s="93">
        <v>19.167000000000002</v>
      </c>
      <c r="O35" s="78">
        <f t="shared" ref="O35:O38" si="11">N35*M35*$Q$7</f>
        <v>22.360994630100002</v>
      </c>
      <c r="P35" s="78">
        <f t="shared" ref="P35:P38" si="12">H35+I35+O35</f>
        <v>22.360994630100002</v>
      </c>
      <c r="Q35" s="78">
        <f t="shared" ref="Q35:Q38" si="13">O35*E35</f>
        <v>514.30287649230002</v>
      </c>
      <c r="R35" s="78">
        <f t="shared" ref="R35:R38" si="14">P35*E35</f>
        <v>514.30287649230002</v>
      </c>
    </row>
    <row r="36" spans="1:18" s="77" customFormat="1" ht="45" customHeight="1" x14ac:dyDescent="0.2">
      <c r="A36" s="93">
        <v>18</v>
      </c>
      <c r="B36" s="82" t="s">
        <v>82</v>
      </c>
      <c r="C36" s="91" t="s">
        <v>157</v>
      </c>
      <c r="D36" s="93" t="s">
        <v>81</v>
      </c>
      <c r="E36" s="106">
        <f>1*23</f>
        <v>23</v>
      </c>
      <c r="F36" s="93"/>
      <c r="G36" s="93"/>
      <c r="H36" s="81"/>
      <c r="I36" s="81"/>
      <c r="J36" s="91" t="s">
        <v>146</v>
      </c>
      <c r="K36" s="93" t="s">
        <v>81</v>
      </c>
      <c r="L36" s="82" t="s">
        <v>149</v>
      </c>
      <c r="M36" s="93">
        <v>1</v>
      </c>
      <c r="N36" s="93">
        <v>75</v>
      </c>
      <c r="O36" s="78">
        <f t="shared" si="11"/>
        <v>87.498022500000005</v>
      </c>
      <c r="P36" s="78">
        <f t="shared" si="12"/>
        <v>87.498022500000005</v>
      </c>
      <c r="Q36" s="78">
        <f t="shared" si="13"/>
        <v>2012.4545175000001</v>
      </c>
      <c r="R36" s="78">
        <f t="shared" si="14"/>
        <v>2012.4545175000001</v>
      </c>
    </row>
    <row r="37" spans="1:18" s="77" customFormat="1" ht="37.5" customHeight="1" x14ac:dyDescent="0.2">
      <c r="A37" s="93">
        <v>19</v>
      </c>
      <c r="B37" s="82" t="s">
        <v>82</v>
      </c>
      <c r="C37" s="91" t="s">
        <v>147</v>
      </c>
      <c r="D37" s="93" t="s">
        <v>81</v>
      </c>
      <c r="E37" s="106">
        <f>1*23</f>
        <v>23</v>
      </c>
      <c r="F37" s="93"/>
      <c r="G37" s="93"/>
      <c r="H37" s="81"/>
      <c r="I37" s="81"/>
      <c r="J37" s="91" t="s">
        <v>148</v>
      </c>
      <c r="K37" s="93" t="s">
        <v>81</v>
      </c>
      <c r="L37" s="82" t="s">
        <v>175</v>
      </c>
      <c r="M37" s="93">
        <v>1</v>
      </c>
      <c r="N37" s="93">
        <v>20</v>
      </c>
      <c r="O37" s="78">
        <f t="shared" si="11"/>
        <v>23.332806000000001</v>
      </c>
      <c r="P37" s="78">
        <f t="shared" si="12"/>
        <v>23.332806000000001</v>
      </c>
      <c r="Q37" s="78">
        <f t="shared" si="13"/>
        <v>536.654538</v>
      </c>
      <c r="R37" s="78">
        <f t="shared" si="14"/>
        <v>536.654538</v>
      </c>
    </row>
    <row r="38" spans="1:18" s="56" customFormat="1" ht="52.5" customHeight="1" x14ac:dyDescent="0.2">
      <c r="A38" s="93">
        <v>20</v>
      </c>
      <c r="B38" s="82" t="s">
        <v>150</v>
      </c>
      <c r="C38" s="91" t="s">
        <v>207</v>
      </c>
      <c r="D38" s="93" t="s">
        <v>86</v>
      </c>
      <c r="E38" s="92">
        <v>0.78</v>
      </c>
      <c r="F38" s="93">
        <v>14.5</v>
      </c>
      <c r="G38" s="93">
        <v>1.5</v>
      </c>
      <c r="H38" s="81">
        <f t="shared" si="3"/>
        <v>33.837924999999998</v>
      </c>
      <c r="I38" s="81">
        <f t="shared" si="4"/>
        <v>4.556025</v>
      </c>
      <c r="J38" s="91" t="s">
        <v>98</v>
      </c>
      <c r="K38" s="93" t="s">
        <v>84</v>
      </c>
      <c r="L38" s="93" t="s">
        <v>176</v>
      </c>
      <c r="M38" s="93">
        <v>0.24</v>
      </c>
      <c r="N38" s="93">
        <v>165</v>
      </c>
      <c r="O38" s="78">
        <f t="shared" si="11"/>
        <v>46.198955880000007</v>
      </c>
      <c r="P38" s="78">
        <f t="shared" si="12"/>
        <v>84.592905880000004</v>
      </c>
      <c r="Q38" s="78">
        <f t="shared" si="13"/>
        <v>36.035185586400004</v>
      </c>
      <c r="R38" s="78">
        <f t="shared" si="14"/>
        <v>65.982466586400008</v>
      </c>
    </row>
    <row r="39" spans="1:18" s="77" customFormat="1" ht="36.75" customHeight="1" x14ac:dyDescent="0.2">
      <c r="A39" s="93">
        <v>21</v>
      </c>
      <c r="B39" s="82" t="s">
        <v>158</v>
      </c>
      <c r="C39" s="91" t="s">
        <v>159</v>
      </c>
      <c r="D39" s="93" t="s">
        <v>84</v>
      </c>
      <c r="E39" s="122">
        <v>0.86799999999999999</v>
      </c>
      <c r="F39" s="93">
        <v>16.2</v>
      </c>
      <c r="G39" s="93">
        <v>4</v>
      </c>
      <c r="H39" s="81">
        <f t="shared" si="3"/>
        <v>37.805129999999998</v>
      </c>
      <c r="I39" s="81">
        <f t="shared" si="4"/>
        <v>12.1494</v>
      </c>
      <c r="J39" s="105" t="s">
        <v>160</v>
      </c>
      <c r="K39" s="93" t="s">
        <v>87</v>
      </c>
      <c r="L39" s="79" t="s">
        <v>177</v>
      </c>
      <c r="M39" s="93">
        <v>10</v>
      </c>
      <c r="N39" s="93">
        <v>0.95399999999999996</v>
      </c>
      <c r="O39" s="78">
        <f>N39*M39*$Q$7</f>
        <v>11.129748462</v>
      </c>
      <c r="P39" s="78">
        <f t="shared" ref="P39:P42" si="15">H39+I39+O39</f>
        <v>61.084278462</v>
      </c>
      <c r="Q39" s="78">
        <f t="shared" ref="Q39:Q42" si="16">O39*E39</f>
        <v>9.6606216650160004</v>
      </c>
      <c r="R39" s="78">
        <f t="shared" ref="R39:R42" si="17">P39*E39</f>
        <v>53.021153705015998</v>
      </c>
    </row>
    <row r="40" spans="1:18" s="77" customFormat="1" ht="42.75" customHeight="1" x14ac:dyDescent="0.2">
      <c r="A40" s="93">
        <v>22</v>
      </c>
      <c r="B40" s="82" t="s">
        <v>82</v>
      </c>
      <c r="C40" s="91" t="s">
        <v>168</v>
      </c>
      <c r="D40" s="80" t="s">
        <v>135</v>
      </c>
      <c r="E40" s="111">
        <v>218.7</v>
      </c>
      <c r="F40" s="80"/>
      <c r="G40" s="80"/>
      <c r="H40" s="81"/>
      <c r="I40" s="81"/>
      <c r="J40" s="91" t="s">
        <v>169</v>
      </c>
      <c r="K40" s="80" t="s">
        <v>135</v>
      </c>
      <c r="L40" s="82" t="s">
        <v>178</v>
      </c>
      <c r="M40" s="93">
        <v>1</v>
      </c>
      <c r="N40" s="79">
        <v>0.94199999999999995</v>
      </c>
      <c r="O40" s="78">
        <f>N40*M40*$Q$7</f>
        <v>1.0989751625999999</v>
      </c>
      <c r="P40" s="78">
        <f t="shared" si="15"/>
        <v>1.0989751625999999</v>
      </c>
      <c r="Q40" s="78">
        <f t="shared" si="16"/>
        <v>240.34586806061998</v>
      </c>
      <c r="R40" s="78">
        <f t="shared" si="17"/>
        <v>240.34586806061998</v>
      </c>
    </row>
    <row r="41" spans="1:18" s="77" customFormat="1" ht="28.5" customHeight="1" x14ac:dyDescent="0.2">
      <c r="A41" s="93">
        <v>23</v>
      </c>
      <c r="B41" s="82" t="s">
        <v>82</v>
      </c>
      <c r="C41" s="91" t="s">
        <v>161</v>
      </c>
      <c r="D41" s="93" t="s">
        <v>84</v>
      </c>
      <c r="E41" s="128">
        <v>0.19980000000000001</v>
      </c>
      <c r="F41" s="93"/>
      <c r="G41" s="93"/>
      <c r="H41" s="81"/>
      <c r="I41" s="81"/>
      <c r="J41" s="91" t="s">
        <v>162</v>
      </c>
      <c r="K41" s="93" t="s">
        <v>84</v>
      </c>
      <c r="L41" s="82" t="s">
        <v>179</v>
      </c>
      <c r="M41" s="93">
        <v>1</v>
      </c>
      <c r="N41" s="93">
        <v>475</v>
      </c>
      <c r="O41" s="78">
        <f>N41*M41*$Q$7</f>
        <v>554.15414250000003</v>
      </c>
      <c r="P41" s="78">
        <f t="shared" si="15"/>
        <v>554.15414250000003</v>
      </c>
      <c r="Q41" s="78">
        <f t="shared" si="16"/>
        <v>110.71999767150001</v>
      </c>
      <c r="R41" s="78">
        <f t="shared" si="17"/>
        <v>110.71999767150001</v>
      </c>
    </row>
    <row r="42" spans="1:18" s="77" customFormat="1" ht="38.25" customHeight="1" x14ac:dyDescent="0.2">
      <c r="A42" s="80">
        <v>24</v>
      </c>
      <c r="B42" s="80" t="s">
        <v>163</v>
      </c>
      <c r="C42" s="89" t="s">
        <v>164</v>
      </c>
      <c r="D42" s="80" t="s">
        <v>86</v>
      </c>
      <c r="E42" s="101">
        <v>0.496</v>
      </c>
      <c r="F42" s="80">
        <v>38.4</v>
      </c>
      <c r="G42" s="80">
        <v>0.03</v>
      </c>
      <c r="H42" s="81">
        <f t="shared" si="3"/>
        <v>89.612160000000003</v>
      </c>
      <c r="I42" s="81">
        <f t="shared" si="4"/>
        <v>9.1120499999999993E-2</v>
      </c>
      <c r="J42" s="117" t="s">
        <v>165</v>
      </c>
      <c r="K42" s="80" t="s">
        <v>87</v>
      </c>
      <c r="L42" s="80" t="s">
        <v>180</v>
      </c>
      <c r="M42" s="80">
        <v>24.4</v>
      </c>
      <c r="N42" s="80">
        <v>0.8</v>
      </c>
      <c r="O42" s="65">
        <f>SUMPRODUCT(M42:M44,N42:N44)*$Q$7</f>
        <v>26.147209059720005</v>
      </c>
      <c r="P42" s="81">
        <f t="shared" si="15"/>
        <v>115.85048955972002</v>
      </c>
      <c r="Q42" s="81">
        <f t="shared" si="16"/>
        <v>12.969015693621122</v>
      </c>
      <c r="R42" s="81">
        <f t="shared" si="17"/>
        <v>57.461842821621126</v>
      </c>
    </row>
    <row r="43" spans="1:18" s="77" customFormat="1" ht="21" customHeight="1" x14ac:dyDescent="0.2">
      <c r="A43" s="84"/>
      <c r="B43" s="84"/>
      <c r="C43" s="84"/>
      <c r="D43" s="84"/>
      <c r="E43" s="86"/>
      <c r="F43" s="84"/>
      <c r="G43" s="84"/>
      <c r="H43" s="85"/>
      <c r="I43" s="85"/>
      <c r="J43" s="118" t="s">
        <v>166</v>
      </c>
      <c r="K43" s="84" t="s">
        <v>87</v>
      </c>
      <c r="L43" s="84" t="s">
        <v>181</v>
      </c>
      <c r="M43" s="84">
        <v>0.2</v>
      </c>
      <c r="N43" s="84">
        <v>0.28699999999999998</v>
      </c>
      <c r="O43" s="84"/>
      <c r="P43" s="84"/>
      <c r="Q43" s="84"/>
      <c r="R43" s="84"/>
    </row>
    <row r="44" spans="1:18" s="77" customFormat="1" ht="21" customHeight="1" x14ac:dyDescent="0.2">
      <c r="A44" s="79"/>
      <c r="B44" s="79"/>
      <c r="C44" s="79"/>
      <c r="D44" s="79"/>
      <c r="E44" s="87"/>
      <c r="F44" s="79"/>
      <c r="G44" s="79"/>
      <c r="H44" s="85"/>
      <c r="I44" s="85"/>
      <c r="J44" s="119" t="s">
        <v>167</v>
      </c>
      <c r="K44" s="79" t="s">
        <v>87</v>
      </c>
      <c r="L44" s="88" t="s">
        <v>182</v>
      </c>
      <c r="M44" s="79">
        <v>2.7</v>
      </c>
      <c r="N44" s="79">
        <v>1.05</v>
      </c>
      <c r="O44" s="79"/>
      <c r="P44" s="79"/>
      <c r="Q44" s="79"/>
      <c r="R44" s="79"/>
    </row>
    <row r="45" spans="1:18" s="77" customFormat="1" ht="27.75" customHeight="1" x14ac:dyDescent="0.2">
      <c r="A45" s="80"/>
      <c r="B45" s="95"/>
      <c r="C45" s="114" t="s">
        <v>209</v>
      </c>
      <c r="D45" s="80"/>
      <c r="E45" s="101"/>
      <c r="F45" s="80"/>
      <c r="G45" s="80"/>
      <c r="H45" s="81"/>
      <c r="I45" s="81"/>
      <c r="J45" s="89"/>
      <c r="K45" s="80"/>
      <c r="L45" s="80"/>
      <c r="M45" s="80"/>
      <c r="N45" s="80"/>
      <c r="O45" s="81"/>
      <c r="P45" s="81"/>
      <c r="Q45" s="81"/>
      <c r="R45" s="81"/>
    </row>
    <row r="46" spans="1:18" s="77" customFormat="1" ht="42.75" customHeight="1" x14ac:dyDescent="0.2">
      <c r="A46" s="93">
        <v>1</v>
      </c>
      <c r="B46" s="113" t="s">
        <v>183</v>
      </c>
      <c r="C46" s="91" t="s">
        <v>185</v>
      </c>
      <c r="D46" s="121" t="s">
        <v>186</v>
      </c>
      <c r="E46" s="106">
        <v>1</v>
      </c>
      <c r="F46" s="93">
        <v>8.0500000000000007</v>
      </c>
      <c r="G46" s="93">
        <v>1.08</v>
      </c>
      <c r="H46" s="81">
        <f t="shared" ref="H46" si="18">F46*Q$5</f>
        <v>18.785882500000003</v>
      </c>
      <c r="I46" s="81">
        <f t="shared" ref="I46" si="19">G46*Q$6</f>
        <v>3.2803380000000004</v>
      </c>
      <c r="J46" s="91" t="s">
        <v>188</v>
      </c>
      <c r="K46" s="93" t="s">
        <v>187</v>
      </c>
      <c r="L46" s="120"/>
      <c r="M46" s="82" t="s">
        <v>184</v>
      </c>
      <c r="N46" s="93">
        <v>10032</v>
      </c>
      <c r="O46" s="78">
        <f>N46*M46*1.02</f>
        <v>10232.64</v>
      </c>
      <c r="P46" s="78">
        <f t="shared" ref="P46:P49" si="20">H46+I46+O46</f>
        <v>10254.7062205</v>
      </c>
      <c r="Q46" s="78">
        <f t="shared" ref="Q46:Q49" si="21">O46*E46</f>
        <v>10232.64</v>
      </c>
      <c r="R46" s="78">
        <f t="shared" ref="R46:R49" si="22">P46*E46</f>
        <v>10254.7062205</v>
      </c>
    </row>
    <row r="47" spans="1:18" s="77" customFormat="1" ht="50.25" customHeight="1" x14ac:dyDescent="0.2">
      <c r="A47" s="93">
        <v>2</v>
      </c>
      <c r="B47" s="93" t="s">
        <v>107</v>
      </c>
      <c r="C47" s="91" t="s">
        <v>117</v>
      </c>
      <c r="D47" s="93" t="s">
        <v>101</v>
      </c>
      <c r="E47" s="122">
        <v>0.154</v>
      </c>
      <c r="F47" s="93">
        <v>10.6</v>
      </c>
      <c r="G47" s="93">
        <v>224.4</v>
      </c>
      <c r="H47" s="81">
        <f>F47*Q$5</f>
        <v>24.736689999999999</v>
      </c>
      <c r="I47" s="81">
        <f>G47*Q$6</f>
        <v>681.58134000000007</v>
      </c>
      <c r="J47" s="91"/>
      <c r="K47" s="93"/>
      <c r="L47" s="93"/>
      <c r="M47" s="93"/>
      <c r="N47" s="93"/>
      <c r="O47" s="78"/>
      <c r="P47" s="78">
        <f t="shared" si="20"/>
        <v>706.31803000000002</v>
      </c>
      <c r="Q47" s="78">
        <f t="shared" si="21"/>
        <v>0</v>
      </c>
      <c r="R47" s="78">
        <f t="shared" si="22"/>
        <v>108.77297662000001</v>
      </c>
    </row>
    <row r="48" spans="1:18" s="77" customFormat="1" ht="59.25" customHeight="1" x14ac:dyDescent="0.2">
      <c r="A48" s="93">
        <v>3</v>
      </c>
      <c r="B48" s="112" t="s">
        <v>190</v>
      </c>
      <c r="C48" s="91" t="s">
        <v>189</v>
      </c>
      <c r="D48" s="93" t="s">
        <v>101</v>
      </c>
      <c r="E48" s="122">
        <v>5.5E-2</v>
      </c>
      <c r="F48" s="93">
        <f>16.8*1.2</f>
        <v>20.16</v>
      </c>
      <c r="G48" s="93">
        <f>355.2*1.2</f>
        <v>426.23999999999995</v>
      </c>
      <c r="H48" s="81">
        <f t="shared" ref="H48" si="23">F48*Q$5</f>
        <v>47.046384000000003</v>
      </c>
      <c r="I48" s="81">
        <f t="shared" ref="I48" si="24">G48*Q$6</f>
        <v>1294.6400639999999</v>
      </c>
      <c r="J48" s="91"/>
      <c r="K48" s="93"/>
      <c r="L48" s="93"/>
      <c r="M48" s="93"/>
      <c r="N48" s="93"/>
      <c r="O48" s="78"/>
      <c r="P48" s="78">
        <f t="shared" si="20"/>
        <v>1341.6864479999999</v>
      </c>
      <c r="Q48" s="78">
        <f t="shared" si="21"/>
        <v>0</v>
      </c>
      <c r="R48" s="78">
        <f t="shared" si="22"/>
        <v>73.792754639999998</v>
      </c>
    </row>
    <row r="49" spans="1:18" s="77" customFormat="1" ht="66" customHeight="1" x14ac:dyDescent="0.2">
      <c r="A49" s="93">
        <v>4</v>
      </c>
      <c r="B49" s="93" t="s">
        <v>100</v>
      </c>
      <c r="C49" s="91" t="s">
        <v>192</v>
      </c>
      <c r="D49" s="93" t="s">
        <v>101</v>
      </c>
      <c r="E49" s="122">
        <v>0.14499999999999999</v>
      </c>
      <c r="F49" s="93">
        <v>13.3</v>
      </c>
      <c r="G49" s="93">
        <v>284.29000000000002</v>
      </c>
      <c r="H49" s="81">
        <f t="shared" ref="H49" si="25">F49*Q$5</f>
        <v>31.037545000000001</v>
      </c>
      <c r="I49" s="81">
        <f t="shared" ref="I49" si="26">G49*Q$6</f>
        <v>863.4882315000001</v>
      </c>
      <c r="J49" s="91"/>
      <c r="K49" s="93"/>
      <c r="L49" s="93"/>
      <c r="M49" s="93"/>
      <c r="N49" s="93"/>
      <c r="O49" s="78"/>
      <c r="P49" s="78">
        <f t="shared" si="20"/>
        <v>894.52577650000012</v>
      </c>
      <c r="Q49" s="78">
        <f t="shared" si="21"/>
        <v>0</v>
      </c>
      <c r="R49" s="78">
        <f t="shared" si="22"/>
        <v>129.7062375925</v>
      </c>
    </row>
    <row r="50" spans="1:18" s="77" customFormat="1" ht="36" customHeight="1" x14ac:dyDescent="0.2">
      <c r="A50" s="93">
        <v>5</v>
      </c>
      <c r="B50" s="93" t="s">
        <v>122</v>
      </c>
      <c r="C50" s="91" t="s">
        <v>193</v>
      </c>
      <c r="D50" s="93" t="s">
        <v>83</v>
      </c>
      <c r="E50" s="94">
        <v>23</v>
      </c>
      <c r="F50" s="93">
        <v>1.94</v>
      </c>
      <c r="G50" s="93"/>
      <c r="H50" s="81">
        <f t="shared" ref="H50:H52" si="27">F50*Q$5</f>
        <v>4.5272809999999994</v>
      </c>
      <c r="I50" s="81"/>
      <c r="J50" s="91"/>
      <c r="K50" s="93"/>
      <c r="L50" s="93"/>
      <c r="M50" s="93"/>
      <c r="N50" s="93"/>
      <c r="O50" s="78"/>
      <c r="P50" s="78">
        <f t="shared" ref="P50:P54" si="28">H50+I50+O50</f>
        <v>4.5272809999999994</v>
      </c>
      <c r="Q50" s="78">
        <f t="shared" ref="Q50:Q54" si="29">O50*E50</f>
        <v>0</v>
      </c>
      <c r="R50" s="78">
        <f t="shared" ref="R50:R54" si="30">P50*E50</f>
        <v>104.12746299999999</v>
      </c>
    </row>
    <row r="51" spans="1:18" s="77" customFormat="1" ht="40.5" customHeight="1" x14ac:dyDescent="0.2">
      <c r="A51" s="93">
        <v>6</v>
      </c>
      <c r="B51" s="82" t="s">
        <v>123</v>
      </c>
      <c r="C51" s="91" t="s">
        <v>124</v>
      </c>
      <c r="D51" s="93" t="s">
        <v>83</v>
      </c>
      <c r="E51" s="94">
        <v>12</v>
      </c>
      <c r="F51" s="93">
        <v>0.89</v>
      </c>
      <c r="G51" s="93"/>
      <c r="H51" s="81">
        <f t="shared" si="27"/>
        <v>2.0769484999999999</v>
      </c>
      <c r="I51" s="81"/>
      <c r="J51" s="91" t="s">
        <v>125</v>
      </c>
      <c r="K51" s="93" t="s">
        <v>83</v>
      </c>
      <c r="L51" s="93" t="s">
        <v>126</v>
      </c>
      <c r="M51" s="93">
        <v>1.1000000000000001</v>
      </c>
      <c r="N51" s="80">
        <v>4</v>
      </c>
      <c r="O51" s="78">
        <f>N51*M51*$Q$7</f>
        <v>5.1332173200000009</v>
      </c>
      <c r="P51" s="78">
        <f t="shared" si="28"/>
        <v>7.2101658200000003</v>
      </c>
      <c r="Q51" s="78">
        <f t="shared" si="29"/>
        <v>61.598607840000014</v>
      </c>
      <c r="R51" s="78">
        <f t="shared" si="30"/>
        <v>86.521989840000003</v>
      </c>
    </row>
    <row r="52" spans="1:18" s="77" customFormat="1" ht="39.75" customHeight="1" x14ac:dyDescent="0.2">
      <c r="A52" s="93">
        <v>7</v>
      </c>
      <c r="B52" s="82" t="s">
        <v>127</v>
      </c>
      <c r="C52" s="91" t="s">
        <v>129</v>
      </c>
      <c r="D52" s="93" t="s">
        <v>83</v>
      </c>
      <c r="E52" s="94">
        <v>27</v>
      </c>
      <c r="F52" s="93">
        <v>1.62</v>
      </c>
      <c r="G52" s="93"/>
      <c r="H52" s="81">
        <f t="shared" si="27"/>
        <v>3.7805130000000005</v>
      </c>
      <c r="I52" s="81"/>
      <c r="J52" s="91" t="s">
        <v>125</v>
      </c>
      <c r="K52" s="93" t="s">
        <v>83</v>
      </c>
      <c r="L52" s="93" t="s">
        <v>126</v>
      </c>
      <c r="M52" s="93">
        <v>1.1200000000000001</v>
      </c>
      <c r="N52" s="80">
        <v>4</v>
      </c>
      <c r="O52" s="78">
        <f>N52*M52*$Q$7</f>
        <v>5.2265485440000008</v>
      </c>
      <c r="P52" s="78">
        <f t="shared" si="28"/>
        <v>9.0070615440000008</v>
      </c>
      <c r="Q52" s="78">
        <f t="shared" si="29"/>
        <v>141.11681068800002</v>
      </c>
      <c r="R52" s="78">
        <f t="shared" si="30"/>
        <v>243.19066168800003</v>
      </c>
    </row>
    <row r="53" spans="1:18" s="77" customFormat="1" ht="40.5" customHeight="1" x14ac:dyDescent="0.2">
      <c r="A53" s="93">
        <v>8</v>
      </c>
      <c r="B53" s="93" t="s">
        <v>94</v>
      </c>
      <c r="C53" s="91" t="s">
        <v>130</v>
      </c>
      <c r="D53" s="93" t="s">
        <v>84</v>
      </c>
      <c r="E53" s="94">
        <v>261</v>
      </c>
      <c r="F53" s="93"/>
      <c r="G53" s="93">
        <v>0.5</v>
      </c>
      <c r="H53" s="81"/>
      <c r="I53" s="81">
        <f t="shared" ref="I53:I55" si="31">G53*Q$6</f>
        <v>1.518675</v>
      </c>
      <c r="J53" s="93"/>
      <c r="K53" s="80"/>
      <c r="L53" s="93"/>
      <c r="M53" s="93"/>
      <c r="N53" s="93"/>
      <c r="O53" s="78"/>
      <c r="P53" s="78">
        <f t="shared" si="28"/>
        <v>1.518675</v>
      </c>
      <c r="Q53" s="78">
        <f t="shared" si="29"/>
        <v>0</v>
      </c>
      <c r="R53" s="78">
        <f t="shared" si="30"/>
        <v>396.37417499999998</v>
      </c>
    </row>
    <row r="54" spans="1:18" s="77" customFormat="1" ht="30.75" customHeight="1" x14ac:dyDescent="0.2">
      <c r="A54" s="93">
        <v>9</v>
      </c>
      <c r="B54" s="82" t="s">
        <v>102</v>
      </c>
      <c r="C54" s="91" t="s">
        <v>128</v>
      </c>
      <c r="D54" s="93" t="s">
        <v>101</v>
      </c>
      <c r="E54" s="122">
        <v>8.6999999999999994E-2</v>
      </c>
      <c r="F54" s="93"/>
      <c r="G54" s="93">
        <v>25</v>
      </c>
      <c r="H54" s="81"/>
      <c r="I54" s="81">
        <f t="shared" si="31"/>
        <v>75.933750000000003</v>
      </c>
      <c r="J54" s="105"/>
      <c r="K54" s="93"/>
      <c r="L54" s="93"/>
      <c r="M54" s="93"/>
      <c r="N54" s="93"/>
      <c r="O54" s="78"/>
      <c r="P54" s="78">
        <f t="shared" si="28"/>
        <v>75.933750000000003</v>
      </c>
      <c r="Q54" s="78">
        <f t="shared" si="29"/>
        <v>0</v>
      </c>
      <c r="R54" s="78">
        <f t="shared" si="30"/>
        <v>6.6062362500000003</v>
      </c>
    </row>
    <row r="55" spans="1:18" s="77" customFormat="1" ht="61.5" customHeight="1" x14ac:dyDescent="0.2">
      <c r="A55" s="93">
        <v>10</v>
      </c>
      <c r="B55" s="82" t="s">
        <v>203</v>
      </c>
      <c r="C55" s="91" t="s">
        <v>202</v>
      </c>
      <c r="D55" s="93" t="s">
        <v>135</v>
      </c>
      <c r="E55" s="106">
        <v>120</v>
      </c>
      <c r="F55" s="93">
        <v>7.0000000000000007E-2</v>
      </c>
      <c r="G55" s="93">
        <v>7.0000000000000007E-2</v>
      </c>
      <c r="H55" s="78">
        <f t="shared" ref="H55" si="32">F55*Q$5</f>
        <v>0.16335550000000001</v>
      </c>
      <c r="I55" s="78">
        <f t="shared" si="31"/>
        <v>0.21261450000000001</v>
      </c>
      <c r="J55" s="91" t="s">
        <v>204</v>
      </c>
      <c r="K55" s="93" t="s">
        <v>135</v>
      </c>
      <c r="L55" s="82" t="s">
        <v>205</v>
      </c>
      <c r="M55" s="93">
        <v>1.01</v>
      </c>
      <c r="N55" s="93">
        <v>1.6</v>
      </c>
      <c r="O55" s="78">
        <f>N55*M55*$Q$7</f>
        <v>1.8852907248000002</v>
      </c>
      <c r="P55" s="78">
        <f>H55+I55+O55</f>
        <v>2.2612607248000001</v>
      </c>
      <c r="Q55" s="78">
        <f>O55*E55</f>
        <v>226.23488697600001</v>
      </c>
      <c r="R55" s="78">
        <f>P55*E55</f>
        <v>271.35128697599998</v>
      </c>
    </row>
    <row r="56" spans="1:18" s="77" customFormat="1" ht="19.5" customHeight="1" x14ac:dyDescent="0.2">
      <c r="A56" s="3"/>
      <c r="B56" s="3"/>
      <c r="C56" s="3" t="s">
        <v>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18"/>
      <c r="R56" s="18">
        <f>SUM(R14:R55)</f>
        <v>23878.696852791414</v>
      </c>
    </row>
    <row r="57" spans="1:18" s="77" customFormat="1" ht="19.5" customHeight="1" x14ac:dyDescent="0.2">
      <c r="A57" s="3"/>
      <c r="B57" s="3"/>
      <c r="C57" s="74" t="s">
        <v>194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18"/>
      <c r="R57" s="18"/>
    </row>
    <row r="58" spans="1:18" s="77" customFormat="1" ht="19.5" customHeight="1" x14ac:dyDescent="0.2">
      <c r="A58" s="3"/>
      <c r="B58" s="3"/>
      <c r="C58" s="108" t="s">
        <v>195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18"/>
      <c r="R58" s="18">
        <f>Q46</f>
        <v>10232.64</v>
      </c>
    </row>
    <row r="59" spans="1:18" s="77" customFormat="1" ht="19.5" customHeight="1" x14ac:dyDescent="0.2">
      <c r="A59" s="3"/>
      <c r="B59" s="3"/>
      <c r="C59" s="108" t="s">
        <v>196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>
        <f>R56-R58</f>
        <v>13646.056852791415</v>
      </c>
    </row>
    <row r="60" spans="1:18" s="77" customFormat="1" ht="19.5" customHeight="1" x14ac:dyDescent="0.2">
      <c r="A60" s="3"/>
      <c r="B60" s="3"/>
      <c r="C60" s="3" t="s">
        <v>22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>
        <f>R59*13.3%</f>
        <v>1814.9255614212582</v>
      </c>
    </row>
    <row r="61" spans="1:18" s="3" customFormat="1" ht="19.5" customHeight="1" x14ac:dyDescent="0.25">
      <c r="C61" s="3" t="s">
        <v>6</v>
      </c>
      <c r="Q61" s="18"/>
      <c r="R61" s="18">
        <f>R60+R59</f>
        <v>15460.982414212673</v>
      </c>
    </row>
    <row r="62" spans="1:18" s="3" customFormat="1" ht="19.5" customHeight="1" x14ac:dyDescent="0.25">
      <c r="C62" s="3" t="s">
        <v>23</v>
      </c>
      <c r="Q62" s="18"/>
      <c r="R62" s="18">
        <f>R61*11%</f>
        <v>1700.708065563394</v>
      </c>
    </row>
    <row r="63" spans="1:18" s="3" customFormat="1" ht="19.5" customHeight="1" x14ac:dyDescent="0.25">
      <c r="C63" s="3" t="s">
        <v>6</v>
      </c>
      <c r="Q63" s="18"/>
      <c r="R63" s="18">
        <f>R62+R61</f>
        <v>17161.690479776065</v>
      </c>
    </row>
    <row r="64" spans="1:18" s="3" customFormat="1" ht="19.5" customHeight="1" x14ac:dyDescent="0.25">
      <c r="C64" s="3" t="s">
        <v>29</v>
      </c>
      <c r="Q64" s="18"/>
      <c r="R64" s="18">
        <f>R63+R58</f>
        <v>27394.330479776065</v>
      </c>
    </row>
    <row r="65" spans="3:17" s="3" customFormat="1" x14ac:dyDescent="0.25">
      <c r="E65" s="48"/>
      <c r="Q65" s="18"/>
    </row>
    <row r="66" spans="3:17" s="3" customFormat="1" ht="26.25" customHeight="1" x14ac:dyDescent="0.25">
      <c r="C66" s="136" t="s">
        <v>210</v>
      </c>
      <c r="D66" s="136"/>
      <c r="E66" s="136"/>
      <c r="F66" s="136"/>
      <c r="Q66" s="18"/>
    </row>
    <row r="67" spans="3:17" s="3" customFormat="1" x14ac:dyDescent="0.25">
      <c r="E67" s="48"/>
      <c r="Q67" s="18"/>
    </row>
    <row r="68" spans="3:17" s="3" customFormat="1" x14ac:dyDescent="0.25">
      <c r="E68" s="48"/>
      <c r="Q68" s="18"/>
    </row>
    <row r="69" spans="3:17" s="3" customFormat="1" x14ac:dyDescent="0.25">
      <c r="E69" s="48"/>
      <c r="Q69" s="18"/>
    </row>
    <row r="70" spans="3:17" s="3" customFormat="1" x14ac:dyDescent="0.25">
      <c r="E70" s="48"/>
      <c r="Q70" s="18"/>
    </row>
    <row r="71" spans="3:17" s="3" customFormat="1" x14ac:dyDescent="0.25">
      <c r="E71" s="48"/>
      <c r="Q71" s="18"/>
    </row>
    <row r="72" spans="3:17" s="3" customFormat="1" x14ac:dyDescent="0.25">
      <c r="E72" s="48"/>
      <c r="Q72" s="18"/>
    </row>
    <row r="73" spans="3:17" s="3" customFormat="1" x14ac:dyDescent="0.25">
      <c r="E73" s="48"/>
      <c r="Q73" s="18"/>
    </row>
    <row r="74" spans="3:17" s="3" customFormat="1" x14ac:dyDescent="0.25">
      <c r="E74" s="48"/>
      <c r="Q74" s="18"/>
    </row>
    <row r="75" spans="3:17" s="3" customFormat="1" x14ac:dyDescent="0.25">
      <c r="E75" s="48"/>
      <c r="Q75" s="18"/>
    </row>
    <row r="76" spans="3:17" s="3" customFormat="1" x14ac:dyDescent="0.25">
      <c r="E76" s="48"/>
      <c r="Q76" s="18"/>
    </row>
    <row r="77" spans="3:17" s="3" customFormat="1" x14ac:dyDescent="0.25">
      <c r="E77" s="48"/>
      <c r="Q77" s="18"/>
    </row>
    <row r="78" spans="3:17" s="3" customFormat="1" x14ac:dyDescent="0.25">
      <c r="E78" s="48"/>
      <c r="Q78" s="18"/>
    </row>
    <row r="79" spans="3:17" s="3" customFormat="1" x14ac:dyDescent="0.25">
      <c r="E79" s="48"/>
      <c r="Q79" s="18"/>
    </row>
    <row r="80" spans="3:17" s="3" customFormat="1" x14ac:dyDescent="0.25">
      <c r="E80" s="48"/>
      <c r="Q80" s="18"/>
    </row>
    <row r="81" spans="5:17" s="3" customFormat="1" x14ac:dyDescent="0.25">
      <c r="E81" s="48"/>
      <c r="Q81" s="18"/>
    </row>
    <row r="82" spans="5:17" s="3" customFormat="1" x14ac:dyDescent="0.25">
      <c r="E82" s="48"/>
      <c r="Q82" s="18"/>
    </row>
    <row r="83" spans="5:17" s="3" customFormat="1" x14ac:dyDescent="0.25">
      <c r="E83" s="48"/>
      <c r="Q83" s="18"/>
    </row>
    <row r="84" spans="5:17" s="3" customFormat="1" x14ac:dyDescent="0.25">
      <c r="E84" s="48"/>
      <c r="Q84" s="18"/>
    </row>
    <row r="85" spans="5:17" s="3" customFormat="1" x14ac:dyDescent="0.25">
      <c r="E85" s="48"/>
      <c r="Q85" s="18"/>
    </row>
    <row r="86" spans="5:17" s="3" customFormat="1" x14ac:dyDescent="0.25">
      <c r="E86" s="48"/>
      <c r="Q86" s="18"/>
    </row>
    <row r="87" spans="5:17" s="3" customFormat="1" x14ac:dyDescent="0.25">
      <c r="E87" s="48"/>
      <c r="Q87" s="18"/>
    </row>
    <row r="88" spans="5:17" s="3" customFormat="1" x14ac:dyDescent="0.25">
      <c r="E88" s="48"/>
      <c r="Q88" s="18"/>
    </row>
    <row r="89" spans="5:17" s="3" customFormat="1" x14ac:dyDescent="0.25">
      <c r="E89" s="48"/>
      <c r="Q89" s="18"/>
    </row>
    <row r="90" spans="5:17" s="3" customFormat="1" x14ac:dyDescent="0.25">
      <c r="E90" s="48"/>
      <c r="Q90" s="18"/>
    </row>
    <row r="91" spans="5:17" s="3" customFormat="1" x14ac:dyDescent="0.25">
      <c r="E91" s="48"/>
      <c r="Q91" s="18"/>
    </row>
    <row r="92" spans="5:17" s="3" customFormat="1" x14ac:dyDescent="0.25">
      <c r="E92" s="48"/>
      <c r="Q92" s="18"/>
    </row>
    <row r="93" spans="5:17" s="3" customFormat="1" x14ac:dyDescent="0.25">
      <c r="E93" s="48"/>
      <c r="Q93" s="18"/>
    </row>
    <row r="94" spans="5:17" s="3" customFormat="1" x14ac:dyDescent="0.25">
      <c r="E94" s="48"/>
      <c r="Q94" s="18"/>
    </row>
    <row r="95" spans="5:17" s="3" customFormat="1" x14ac:dyDescent="0.25">
      <c r="E95" s="48"/>
      <c r="Q95" s="18"/>
    </row>
    <row r="96" spans="5:17" s="3" customFormat="1" x14ac:dyDescent="0.25">
      <c r="E96" s="48"/>
      <c r="Q96" s="18"/>
    </row>
    <row r="97" spans="5:17" s="3" customFormat="1" x14ac:dyDescent="0.25">
      <c r="E97" s="48"/>
      <c r="Q97" s="18"/>
    </row>
    <row r="98" spans="5:17" s="3" customFormat="1" x14ac:dyDescent="0.25">
      <c r="E98" s="48"/>
      <c r="Q98" s="18"/>
    </row>
    <row r="99" spans="5:17" s="3" customFormat="1" x14ac:dyDescent="0.25">
      <c r="E99" s="48"/>
      <c r="Q99" s="18"/>
    </row>
    <row r="100" spans="5:17" s="3" customFormat="1" x14ac:dyDescent="0.25">
      <c r="E100" s="48"/>
      <c r="Q100" s="18"/>
    </row>
    <row r="101" spans="5:17" s="3" customFormat="1" x14ac:dyDescent="0.25">
      <c r="E101" s="48"/>
      <c r="Q101" s="18"/>
    </row>
    <row r="102" spans="5:17" s="3" customFormat="1" x14ac:dyDescent="0.25">
      <c r="E102" s="48"/>
      <c r="Q102" s="18"/>
    </row>
    <row r="103" spans="5:17" s="3" customFormat="1" x14ac:dyDescent="0.25">
      <c r="E103" s="48"/>
      <c r="Q103" s="18"/>
    </row>
    <row r="104" spans="5:17" s="3" customFormat="1" x14ac:dyDescent="0.25">
      <c r="E104" s="48"/>
      <c r="Q104" s="18"/>
    </row>
    <row r="105" spans="5:17" s="3" customFormat="1" x14ac:dyDescent="0.25">
      <c r="E105" s="48"/>
      <c r="Q105" s="18"/>
    </row>
    <row r="106" spans="5:17" s="3" customFormat="1" x14ac:dyDescent="0.25">
      <c r="E106" s="48"/>
      <c r="Q106" s="18"/>
    </row>
    <row r="107" spans="5:17" s="3" customFormat="1" x14ac:dyDescent="0.25">
      <c r="E107" s="48"/>
      <c r="Q107" s="18"/>
    </row>
    <row r="108" spans="5:17" s="3" customFormat="1" x14ac:dyDescent="0.25">
      <c r="E108" s="48"/>
      <c r="Q108" s="18"/>
    </row>
    <row r="109" spans="5:17" s="3" customFormat="1" x14ac:dyDescent="0.25">
      <c r="E109" s="48"/>
      <c r="Q109" s="18"/>
    </row>
    <row r="110" spans="5:17" s="3" customFormat="1" x14ac:dyDescent="0.25">
      <c r="E110" s="48"/>
      <c r="Q110" s="18"/>
    </row>
    <row r="111" spans="5:17" s="3" customFormat="1" x14ac:dyDescent="0.25">
      <c r="E111" s="48"/>
      <c r="Q111" s="18"/>
    </row>
    <row r="112" spans="5:17" s="3" customFormat="1" x14ac:dyDescent="0.25">
      <c r="E112" s="48"/>
      <c r="Q112" s="18"/>
    </row>
    <row r="113" spans="5:17" s="3" customFormat="1" x14ac:dyDescent="0.25">
      <c r="E113" s="48"/>
      <c r="Q113" s="18"/>
    </row>
    <row r="114" spans="5:17" s="3" customFormat="1" x14ac:dyDescent="0.25">
      <c r="E114" s="48"/>
      <c r="Q114" s="18"/>
    </row>
    <row r="115" spans="5:17" s="3" customFormat="1" x14ac:dyDescent="0.25">
      <c r="E115" s="48"/>
      <c r="Q115" s="18"/>
    </row>
    <row r="116" spans="5:17" s="3" customFormat="1" x14ac:dyDescent="0.25">
      <c r="E116" s="48"/>
      <c r="Q116" s="18"/>
    </row>
    <row r="117" spans="5:17" s="3" customFormat="1" x14ac:dyDescent="0.25">
      <c r="E117" s="48"/>
      <c r="Q117" s="18"/>
    </row>
    <row r="118" spans="5:17" s="3" customFormat="1" x14ac:dyDescent="0.25">
      <c r="E118" s="48"/>
      <c r="Q118" s="18"/>
    </row>
    <row r="119" spans="5:17" s="3" customFormat="1" x14ac:dyDescent="0.25">
      <c r="E119" s="48"/>
      <c r="Q119" s="18"/>
    </row>
    <row r="120" spans="5:17" s="3" customFormat="1" x14ac:dyDescent="0.25">
      <c r="E120" s="48"/>
      <c r="Q120" s="18"/>
    </row>
    <row r="121" spans="5:17" s="3" customFormat="1" x14ac:dyDescent="0.25">
      <c r="E121" s="48"/>
      <c r="Q121" s="18"/>
    </row>
    <row r="122" spans="5:17" s="3" customFormat="1" x14ac:dyDescent="0.25">
      <c r="E122" s="48"/>
      <c r="Q122" s="18"/>
    </row>
    <row r="123" spans="5:17" s="3" customFormat="1" x14ac:dyDescent="0.25">
      <c r="E123" s="48"/>
      <c r="Q123" s="18"/>
    </row>
    <row r="124" spans="5:17" s="3" customFormat="1" x14ac:dyDescent="0.25">
      <c r="E124" s="48"/>
      <c r="Q124" s="18"/>
    </row>
    <row r="125" spans="5:17" s="3" customFormat="1" x14ac:dyDescent="0.25">
      <c r="E125" s="48"/>
      <c r="Q125" s="18"/>
    </row>
    <row r="126" spans="5:17" s="3" customFormat="1" x14ac:dyDescent="0.25">
      <c r="E126" s="48"/>
      <c r="Q126" s="18"/>
    </row>
    <row r="127" spans="5:17" s="3" customFormat="1" x14ac:dyDescent="0.25">
      <c r="E127" s="48"/>
      <c r="Q127" s="18"/>
    </row>
    <row r="128" spans="5:17" s="3" customFormat="1" x14ac:dyDescent="0.25">
      <c r="E128" s="48"/>
      <c r="Q128" s="18"/>
    </row>
    <row r="129" spans="1:18" s="3" customFormat="1" x14ac:dyDescent="0.25">
      <c r="E129" s="48"/>
      <c r="Q129" s="18"/>
    </row>
    <row r="130" spans="1:18" s="3" customFormat="1" x14ac:dyDescent="0.25">
      <c r="E130" s="48"/>
      <c r="Q130" s="18"/>
    </row>
    <row r="131" spans="1:18" s="3" customFormat="1" x14ac:dyDescent="0.25">
      <c r="E131" s="48"/>
      <c r="Q131" s="18"/>
    </row>
    <row r="132" spans="1:18" s="3" customFormat="1" x14ac:dyDescent="0.25">
      <c r="E132" s="48"/>
      <c r="Q132" s="18"/>
    </row>
    <row r="133" spans="1:18" s="3" customFormat="1" x14ac:dyDescent="0.25">
      <c r="E133" s="48"/>
      <c r="Q133" s="18"/>
    </row>
    <row r="134" spans="1:18" s="3" customFormat="1" x14ac:dyDescent="0.25">
      <c r="E134" s="48"/>
      <c r="Q134" s="18"/>
    </row>
    <row r="135" spans="1:18" s="3" customFormat="1" x14ac:dyDescent="0.25">
      <c r="E135" s="48"/>
      <c r="Q135" s="18"/>
    </row>
    <row r="136" spans="1:18" s="3" customFormat="1" x14ac:dyDescent="0.25">
      <c r="E136" s="48"/>
      <c r="Q136" s="18"/>
    </row>
    <row r="137" spans="1:18" s="3" customFormat="1" x14ac:dyDescent="0.2">
      <c r="A137" s="1"/>
      <c r="B137" s="1"/>
      <c r="C137" s="1"/>
      <c r="D137" s="1"/>
      <c r="E137" s="4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9"/>
      <c r="R137" s="1"/>
    </row>
    <row r="138" spans="1:18" s="3" customFormat="1" x14ac:dyDescent="0.2">
      <c r="A138" s="1"/>
      <c r="B138" s="1"/>
      <c r="C138" s="1"/>
      <c r="D138" s="1"/>
      <c r="E138" s="4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9"/>
      <c r="R138" s="1"/>
    </row>
    <row r="139" spans="1:18" s="3" customFormat="1" x14ac:dyDescent="0.2">
      <c r="A139" s="1"/>
      <c r="B139" s="1"/>
      <c r="C139" s="1"/>
      <c r="D139" s="1"/>
      <c r="E139" s="4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9"/>
      <c r="R139" s="1"/>
    </row>
    <row r="140" spans="1:18" s="3" customFormat="1" x14ac:dyDescent="0.2">
      <c r="A140" s="1"/>
      <c r="B140" s="1"/>
      <c r="C140" s="1"/>
      <c r="D140" s="1"/>
      <c r="E140" s="4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9"/>
      <c r="R140" s="1"/>
    </row>
    <row r="141" spans="1:18" s="3" customFormat="1" x14ac:dyDescent="0.2">
      <c r="A141" s="1"/>
      <c r="B141" s="1"/>
      <c r="C141" s="1"/>
      <c r="D141" s="1"/>
      <c r="E141" s="4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9"/>
      <c r="R141" s="1"/>
    </row>
    <row r="142" spans="1:18" s="3" customFormat="1" x14ac:dyDescent="0.2">
      <c r="A142" s="1"/>
      <c r="B142" s="1"/>
      <c r="C142" s="1"/>
      <c r="D142" s="1"/>
      <c r="E142" s="4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9"/>
      <c r="R142" s="1"/>
    </row>
    <row r="143" spans="1:18" s="3" customFormat="1" x14ac:dyDescent="0.2">
      <c r="A143" s="1"/>
      <c r="B143" s="1"/>
      <c r="C143" s="1"/>
      <c r="D143" s="1"/>
      <c r="E143" s="4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9"/>
      <c r="R143" s="1"/>
    </row>
    <row r="144" spans="1:18" s="3" customFormat="1" x14ac:dyDescent="0.2">
      <c r="A144" s="1"/>
      <c r="B144" s="1"/>
      <c r="C144" s="1"/>
      <c r="D144" s="1"/>
      <c r="E144" s="4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9"/>
      <c r="R144" s="1"/>
    </row>
    <row r="145" spans="1:18" s="3" customFormat="1" x14ac:dyDescent="0.2">
      <c r="A145" s="1"/>
      <c r="B145" s="1"/>
      <c r="C145" s="1"/>
      <c r="D145" s="1"/>
      <c r="E145" s="4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9"/>
      <c r="R145" s="1"/>
    </row>
    <row r="146" spans="1:18" s="3" customFormat="1" x14ac:dyDescent="0.2">
      <c r="A146" s="1"/>
      <c r="B146" s="1"/>
      <c r="C146" s="1"/>
      <c r="D146" s="1"/>
      <c r="E146" s="4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9"/>
      <c r="R146" s="1"/>
    </row>
    <row r="147" spans="1:18" s="3" customFormat="1" x14ac:dyDescent="0.2">
      <c r="A147" s="1"/>
      <c r="B147" s="1"/>
      <c r="C147" s="1"/>
      <c r="D147" s="1"/>
      <c r="E147" s="4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9"/>
      <c r="R147" s="1"/>
    </row>
    <row r="148" spans="1:18" s="3" customFormat="1" x14ac:dyDescent="0.2">
      <c r="A148" s="1"/>
      <c r="B148" s="1"/>
      <c r="C148" s="1"/>
      <c r="D148" s="1"/>
      <c r="E148" s="4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9"/>
      <c r="R148" s="1"/>
    </row>
    <row r="149" spans="1:18" s="3" customFormat="1" x14ac:dyDescent="0.2">
      <c r="A149" s="1"/>
      <c r="B149" s="1"/>
      <c r="C149" s="1"/>
      <c r="D149" s="1"/>
      <c r="E149" s="4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9"/>
      <c r="R149" s="1"/>
    </row>
    <row r="150" spans="1:18" s="3" customFormat="1" x14ac:dyDescent="0.2">
      <c r="A150" s="1"/>
      <c r="B150" s="1"/>
      <c r="C150" s="1"/>
      <c r="D150" s="1"/>
      <c r="E150" s="4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9"/>
      <c r="R150" s="1"/>
    </row>
    <row r="151" spans="1:18" s="3" customFormat="1" x14ac:dyDescent="0.2">
      <c r="A151" s="1"/>
      <c r="B151" s="1"/>
      <c r="C151" s="1"/>
      <c r="D151" s="1"/>
      <c r="E151" s="4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9"/>
      <c r="R151" s="1"/>
    </row>
    <row r="152" spans="1:18" s="3" customFormat="1" x14ac:dyDescent="0.2">
      <c r="A152" s="1"/>
      <c r="B152" s="1"/>
      <c r="C152" s="1"/>
      <c r="D152" s="1"/>
      <c r="E152" s="4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9"/>
      <c r="R152" s="1"/>
    </row>
    <row r="153" spans="1:18" s="3" customFormat="1" x14ac:dyDescent="0.2">
      <c r="A153" s="1"/>
      <c r="B153" s="1"/>
      <c r="C153" s="1"/>
      <c r="D153" s="1"/>
      <c r="E153" s="4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9"/>
      <c r="R153" s="1"/>
    </row>
    <row r="154" spans="1:18" s="3" customFormat="1" x14ac:dyDescent="0.2">
      <c r="A154" s="1"/>
      <c r="B154" s="1"/>
      <c r="C154" s="1"/>
      <c r="D154" s="1"/>
      <c r="E154" s="4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9"/>
      <c r="R154" s="1"/>
    </row>
    <row r="155" spans="1:18" s="3" customFormat="1" x14ac:dyDescent="0.2">
      <c r="A155" s="1"/>
      <c r="B155" s="1"/>
      <c r="C155" s="1"/>
      <c r="D155" s="1"/>
      <c r="E155" s="4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9"/>
      <c r="R155" s="1"/>
    </row>
    <row r="156" spans="1:18" s="3" customFormat="1" x14ac:dyDescent="0.2">
      <c r="A156" s="1"/>
      <c r="B156" s="1"/>
      <c r="C156" s="1"/>
      <c r="D156" s="1"/>
      <c r="E156" s="4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9"/>
      <c r="R156" s="1"/>
    </row>
    <row r="157" spans="1:18" s="3" customFormat="1" x14ac:dyDescent="0.2">
      <c r="A157" s="1"/>
      <c r="B157" s="1"/>
      <c r="C157" s="1"/>
      <c r="D157" s="1"/>
      <c r="E157" s="4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9"/>
      <c r="R157" s="1"/>
    </row>
    <row r="158" spans="1:18" s="3" customFormat="1" x14ac:dyDescent="0.2">
      <c r="A158" s="1"/>
      <c r="B158" s="1"/>
      <c r="C158" s="1"/>
      <c r="D158" s="1"/>
      <c r="E158" s="4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9"/>
      <c r="R158" s="1"/>
    </row>
    <row r="159" spans="1:18" s="3" customFormat="1" x14ac:dyDescent="0.2">
      <c r="A159" s="1"/>
      <c r="B159" s="1"/>
      <c r="C159" s="1"/>
      <c r="D159" s="1"/>
      <c r="E159" s="4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9"/>
      <c r="R159" s="1"/>
    </row>
    <row r="160" spans="1:18" s="3" customFormat="1" x14ac:dyDescent="0.2">
      <c r="A160" s="1"/>
      <c r="B160" s="1"/>
      <c r="C160" s="1"/>
      <c r="D160" s="1"/>
      <c r="E160" s="4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9"/>
      <c r="R160" s="1"/>
    </row>
    <row r="161" spans="1:18" s="3" customFormat="1" x14ac:dyDescent="0.2">
      <c r="A161" s="1"/>
      <c r="B161" s="1"/>
      <c r="C161" s="1"/>
      <c r="D161" s="1"/>
      <c r="E161" s="4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9"/>
      <c r="R161" s="1"/>
    </row>
    <row r="162" spans="1:18" s="3" customFormat="1" x14ac:dyDescent="0.2">
      <c r="A162" s="1"/>
      <c r="B162" s="1"/>
      <c r="C162" s="1"/>
      <c r="D162" s="1"/>
      <c r="E162" s="4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9"/>
      <c r="R162" s="1"/>
    </row>
    <row r="163" spans="1:18" s="3" customFormat="1" x14ac:dyDescent="0.2">
      <c r="A163" s="1"/>
      <c r="B163" s="1"/>
      <c r="C163" s="1"/>
      <c r="D163" s="1"/>
      <c r="E163" s="4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9"/>
      <c r="R163" s="1"/>
    </row>
    <row r="164" spans="1:18" s="3" customFormat="1" x14ac:dyDescent="0.2">
      <c r="A164" s="1"/>
      <c r="B164" s="1"/>
      <c r="C164" s="1"/>
      <c r="D164" s="1"/>
      <c r="E164" s="4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9"/>
      <c r="R164" s="1"/>
    </row>
    <row r="165" spans="1:18" s="3" customFormat="1" x14ac:dyDescent="0.2">
      <c r="A165" s="1"/>
      <c r="B165" s="1"/>
      <c r="C165" s="1"/>
      <c r="D165" s="1"/>
      <c r="E165" s="4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9"/>
      <c r="R165" s="1"/>
    </row>
    <row r="166" spans="1:18" s="3" customFormat="1" x14ac:dyDescent="0.2">
      <c r="A166" s="1"/>
      <c r="B166" s="1"/>
      <c r="C166" s="1"/>
      <c r="D166" s="1"/>
      <c r="E166" s="4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9"/>
      <c r="R166" s="1"/>
    </row>
    <row r="167" spans="1:18" s="3" customFormat="1" x14ac:dyDescent="0.2">
      <c r="A167" s="1"/>
      <c r="B167" s="1"/>
      <c r="C167" s="1"/>
      <c r="D167" s="1"/>
      <c r="E167" s="4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9"/>
      <c r="R167" s="1"/>
    </row>
    <row r="168" spans="1:18" s="3" customFormat="1" x14ac:dyDescent="0.2">
      <c r="A168" s="1"/>
      <c r="B168" s="1"/>
      <c r="C168" s="1"/>
      <c r="D168" s="1"/>
      <c r="E168" s="4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9"/>
      <c r="R168" s="1"/>
    </row>
    <row r="169" spans="1:18" s="3" customFormat="1" x14ac:dyDescent="0.2">
      <c r="A169" s="1"/>
      <c r="B169" s="1"/>
      <c r="C169" s="1"/>
      <c r="D169" s="1"/>
      <c r="E169" s="4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9"/>
      <c r="R169" s="1"/>
    </row>
    <row r="170" spans="1:18" s="3" customFormat="1" x14ac:dyDescent="0.2">
      <c r="A170" s="1"/>
      <c r="B170" s="1"/>
      <c r="C170" s="1"/>
      <c r="D170" s="1"/>
      <c r="E170" s="4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9"/>
      <c r="R170" s="1"/>
    </row>
    <row r="171" spans="1:18" s="3" customFormat="1" x14ac:dyDescent="0.2">
      <c r="A171" s="1"/>
      <c r="B171" s="1"/>
      <c r="C171" s="1"/>
      <c r="D171" s="1"/>
      <c r="E171" s="4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9"/>
      <c r="R171" s="1"/>
    </row>
    <row r="172" spans="1:18" s="3" customFormat="1" x14ac:dyDescent="0.2">
      <c r="A172" s="1"/>
      <c r="B172" s="1"/>
      <c r="C172" s="1"/>
      <c r="D172" s="1"/>
      <c r="E172" s="4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9"/>
      <c r="R172" s="1"/>
    </row>
    <row r="173" spans="1:18" s="3" customFormat="1" x14ac:dyDescent="0.2">
      <c r="A173" s="1"/>
      <c r="B173" s="1"/>
      <c r="C173" s="1"/>
      <c r="D173" s="1"/>
      <c r="E173" s="4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9"/>
      <c r="R173" s="1"/>
    </row>
    <row r="174" spans="1:18" s="3" customFormat="1" x14ac:dyDescent="0.2">
      <c r="A174" s="1"/>
      <c r="B174" s="1"/>
      <c r="C174" s="1"/>
      <c r="D174" s="1"/>
      <c r="E174" s="4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9"/>
      <c r="R174" s="1"/>
    </row>
    <row r="175" spans="1:18" s="3" customFormat="1" x14ac:dyDescent="0.2">
      <c r="A175" s="1"/>
      <c r="B175" s="1"/>
      <c r="C175" s="1"/>
      <c r="D175" s="1"/>
      <c r="E175" s="4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9"/>
      <c r="R175" s="1"/>
    </row>
    <row r="176" spans="1:18" s="3" customFormat="1" x14ac:dyDescent="0.2">
      <c r="A176" s="1"/>
      <c r="B176" s="1"/>
      <c r="C176" s="1"/>
      <c r="D176" s="1"/>
      <c r="E176" s="4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9"/>
      <c r="R176" s="1"/>
    </row>
    <row r="177" spans="1:18" s="3" customFormat="1" x14ac:dyDescent="0.2">
      <c r="A177" s="1"/>
      <c r="B177" s="1"/>
      <c r="C177" s="1"/>
      <c r="D177" s="1"/>
      <c r="E177" s="4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9"/>
      <c r="R177" s="1"/>
    </row>
    <row r="178" spans="1:18" s="3" customFormat="1" x14ac:dyDescent="0.2">
      <c r="A178" s="1"/>
      <c r="B178" s="1"/>
      <c r="C178" s="1"/>
      <c r="D178" s="1"/>
      <c r="E178" s="4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9"/>
      <c r="R178" s="1"/>
    </row>
    <row r="179" spans="1:18" s="3" customFormat="1" x14ac:dyDescent="0.2">
      <c r="A179" s="1"/>
      <c r="B179" s="1"/>
      <c r="C179" s="1"/>
      <c r="D179" s="1"/>
      <c r="E179" s="4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9"/>
      <c r="R179" s="1"/>
    </row>
    <row r="180" spans="1:18" s="3" customFormat="1" x14ac:dyDescent="0.2">
      <c r="A180" s="1"/>
      <c r="B180" s="1"/>
      <c r="C180" s="1"/>
      <c r="D180" s="1"/>
      <c r="E180" s="4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9"/>
      <c r="R180" s="1"/>
    </row>
    <row r="181" spans="1:18" s="3" customFormat="1" x14ac:dyDescent="0.2">
      <c r="A181" s="1"/>
      <c r="B181" s="1"/>
      <c r="C181" s="1"/>
      <c r="D181" s="1"/>
      <c r="E181" s="4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9"/>
      <c r="R181" s="1"/>
    </row>
    <row r="182" spans="1:18" s="3" customFormat="1" x14ac:dyDescent="0.2">
      <c r="A182" s="1"/>
      <c r="B182" s="1"/>
      <c r="C182" s="1"/>
      <c r="D182" s="1"/>
      <c r="E182" s="4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9"/>
      <c r="R182" s="1"/>
    </row>
    <row r="183" spans="1:18" s="3" customFormat="1" x14ac:dyDescent="0.2">
      <c r="A183" s="1"/>
      <c r="B183" s="1"/>
      <c r="C183" s="1"/>
      <c r="D183" s="1"/>
      <c r="E183" s="4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9"/>
      <c r="R183" s="1"/>
    </row>
    <row r="184" spans="1:18" s="3" customFormat="1" x14ac:dyDescent="0.2">
      <c r="A184" s="1"/>
      <c r="B184" s="1"/>
      <c r="C184" s="1"/>
      <c r="D184" s="1"/>
      <c r="E184" s="4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9"/>
      <c r="R184" s="1"/>
    </row>
    <row r="185" spans="1:18" s="3" customFormat="1" x14ac:dyDescent="0.2">
      <c r="A185" s="1"/>
      <c r="B185" s="1"/>
      <c r="C185" s="1"/>
      <c r="D185" s="1"/>
      <c r="E185" s="4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9"/>
      <c r="R185" s="1"/>
    </row>
    <row r="186" spans="1:18" s="3" customFormat="1" x14ac:dyDescent="0.2">
      <c r="A186" s="1"/>
      <c r="B186" s="1"/>
      <c r="C186" s="1"/>
      <c r="D186" s="1"/>
      <c r="E186" s="4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9"/>
      <c r="R186" s="1"/>
    </row>
    <row r="187" spans="1:18" s="3" customFormat="1" x14ac:dyDescent="0.2">
      <c r="A187" s="1"/>
      <c r="B187" s="1"/>
      <c r="C187" s="1"/>
      <c r="D187" s="1"/>
      <c r="E187" s="4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9"/>
      <c r="R187" s="1"/>
    </row>
    <row r="188" spans="1:18" s="3" customFormat="1" x14ac:dyDescent="0.2">
      <c r="A188" s="1"/>
      <c r="B188" s="1"/>
      <c r="C188" s="1"/>
      <c r="D188" s="1"/>
      <c r="E188" s="4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9"/>
      <c r="R188" s="1"/>
    </row>
    <row r="189" spans="1:18" s="3" customFormat="1" x14ac:dyDescent="0.2">
      <c r="A189" s="1"/>
      <c r="B189" s="1"/>
      <c r="C189" s="1"/>
      <c r="D189" s="1"/>
      <c r="E189" s="4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9"/>
      <c r="R189" s="1"/>
    </row>
    <row r="190" spans="1:18" s="3" customFormat="1" x14ac:dyDescent="0.2">
      <c r="A190" s="1"/>
      <c r="B190" s="1"/>
      <c r="C190" s="1"/>
      <c r="D190" s="1"/>
      <c r="E190" s="4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9"/>
      <c r="R190" s="1"/>
    </row>
    <row r="191" spans="1:18" s="3" customFormat="1" x14ac:dyDescent="0.2">
      <c r="A191" s="1"/>
      <c r="B191" s="1"/>
      <c r="C191" s="1"/>
      <c r="D191" s="1"/>
      <c r="E191" s="4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9"/>
      <c r="R191" s="1"/>
    </row>
    <row r="192" spans="1:18" s="3" customFormat="1" x14ac:dyDescent="0.2">
      <c r="A192" s="1"/>
      <c r="B192" s="1"/>
      <c r="C192" s="1"/>
      <c r="D192" s="1"/>
      <c r="E192" s="4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9"/>
      <c r="R192" s="1"/>
    </row>
    <row r="193" spans="1:18" s="3" customFormat="1" x14ac:dyDescent="0.2">
      <c r="A193" s="1"/>
      <c r="B193" s="1"/>
      <c r="C193" s="1"/>
      <c r="D193" s="1"/>
      <c r="E193" s="4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9"/>
      <c r="R193" s="1"/>
    </row>
    <row r="194" spans="1:18" s="3" customFormat="1" x14ac:dyDescent="0.2">
      <c r="A194" s="1"/>
      <c r="B194" s="1"/>
      <c r="C194" s="1"/>
      <c r="D194" s="1"/>
      <c r="E194" s="4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9"/>
      <c r="R194" s="1"/>
    </row>
    <row r="195" spans="1:18" s="3" customFormat="1" x14ac:dyDescent="0.2">
      <c r="A195" s="1"/>
      <c r="B195" s="1"/>
      <c r="C195" s="1"/>
      <c r="D195" s="1"/>
      <c r="E195" s="4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9"/>
      <c r="R195" s="1"/>
    </row>
    <row r="196" spans="1:18" s="3" customFormat="1" x14ac:dyDescent="0.2">
      <c r="A196" s="1"/>
      <c r="B196" s="1"/>
      <c r="C196" s="1"/>
      <c r="D196" s="1"/>
      <c r="E196" s="4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9"/>
      <c r="R196" s="1"/>
    </row>
    <row r="197" spans="1:18" s="3" customFormat="1" x14ac:dyDescent="0.2">
      <c r="A197" s="1"/>
      <c r="B197" s="1"/>
      <c r="C197" s="1"/>
      <c r="D197" s="1"/>
      <c r="E197" s="4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9"/>
      <c r="R197" s="1"/>
    </row>
    <row r="198" spans="1:18" s="3" customFormat="1" x14ac:dyDescent="0.2">
      <c r="A198" s="1"/>
      <c r="B198" s="1"/>
      <c r="C198" s="1"/>
      <c r="D198" s="1"/>
      <c r="E198" s="4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9"/>
      <c r="R198" s="1"/>
    </row>
    <row r="199" spans="1:18" s="3" customFormat="1" x14ac:dyDescent="0.2">
      <c r="A199" s="1"/>
      <c r="B199" s="1"/>
      <c r="C199" s="1"/>
      <c r="D199" s="1"/>
      <c r="E199" s="4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9"/>
      <c r="R199" s="1"/>
    </row>
    <row r="200" spans="1:18" s="3" customFormat="1" x14ac:dyDescent="0.2">
      <c r="A200" s="1"/>
      <c r="B200" s="1"/>
      <c r="C200" s="1"/>
      <c r="D200" s="1"/>
      <c r="E200" s="4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9"/>
      <c r="R200" s="1"/>
    </row>
    <row r="201" spans="1:18" s="3" customFormat="1" x14ac:dyDescent="0.2">
      <c r="A201" s="1"/>
      <c r="B201" s="1"/>
      <c r="C201" s="1"/>
      <c r="D201" s="1"/>
      <c r="E201" s="4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9"/>
      <c r="R201" s="1"/>
    </row>
    <row r="202" spans="1:18" s="3" customFormat="1" x14ac:dyDescent="0.2">
      <c r="A202" s="1"/>
      <c r="B202" s="1"/>
      <c r="C202" s="1"/>
      <c r="D202" s="1"/>
      <c r="E202" s="4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9"/>
      <c r="R202" s="1"/>
    </row>
    <row r="203" spans="1:18" s="3" customFormat="1" x14ac:dyDescent="0.2">
      <c r="A203" s="1"/>
      <c r="B203" s="1"/>
      <c r="C203" s="1"/>
      <c r="D203" s="1"/>
      <c r="E203" s="4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9"/>
      <c r="R203" s="1"/>
    </row>
    <row r="204" spans="1:18" s="3" customFormat="1" x14ac:dyDescent="0.2">
      <c r="A204" s="1"/>
      <c r="B204" s="1"/>
      <c r="C204" s="1"/>
      <c r="D204" s="1"/>
      <c r="E204" s="4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9"/>
      <c r="R204" s="1"/>
    </row>
    <row r="205" spans="1:18" s="3" customFormat="1" x14ac:dyDescent="0.2">
      <c r="A205" s="1"/>
      <c r="B205" s="1"/>
      <c r="C205" s="1"/>
      <c r="D205" s="1"/>
      <c r="E205" s="4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9"/>
      <c r="R205" s="1"/>
    </row>
    <row r="206" spans="1:18" s="3" customFormat="1" x14ac:dyDescent="0.2">
      <c r="A206" s="1"/>
      <c r="B206" s="1"/>
      <c r="C206" s="1"/>
      <c r="D206" s="1"/>
      <c r="E206" s="4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9"/>
      <c r="R206" s="1"/>
    </row>
    <row r="207" spans="1:18" s="3" customFormat="1" x14ac:dyDescent="0.2">
      <c r="A207" s="1"/>
      <c r="B207" s="1"/>
      <c r="C207" s="1"/>
      <c r="D207" s="1"/>
      <c r="E207" s="4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9"/>
      <c r="R207" s="1"/>
    </row>
    <row r="208" spans="1:18" s="3" customFormat="1" x14ac:dyDescent="0.2">
      <c r="A208" s="1"/>
      <c r="B208" s="1"/>
      <c r="C208" s="1"/>
      <c r="D208" s="1"/>
      <c r="E208" s="4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9"/>
      <c r="R208" s="1"/>
    </row>
    <row r="209" spans="1:18" s="3" customFormat="1" x14ac:dyDescent="0.2">
      <c r="A209" s="1"/>
      <c r="B209" s="1"/>
      <c r="C209" s="1"/>
      <c r="D209" s="1"/>
      <c r="E209" s="4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9"/>
      <c r="R209" s="1"/>
    </row>
    <row r="210" spans="1:18" s="3" customFormat="1" x14ac:dyDescent="0.2">
      <c r="A210" s="1"/>
      <c r="B210" s="1"/>
      <c r="C210" s="1"/>
      <c r="D210" s="1"/>
      <c r="E210" s="4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9"/>
      <c r="R210" s="1"/>
    </row>
    <row r="211" spans="1:18" s="3" customFormat="1" x14ac:dyDescent="0.2">
      <c r="A211" s="1"/>
      <c r="B211" s="1"/>
      <c r="C211" s="1"/>
      <c r="D211" s="1"/>
      <c r="E211" s="4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9"/>
      <c r="R211" s="1"/>
    </row>
    <row r="212" spans="1:18" s="3" customFormat="1" x14ac:dyDescent="0.2">
      <c r="A212" s="1"/>
      <c r="B212" s="1"/>
      <c r="C212" s="1"/>
      <c r="D212" s="1"/>
      <c r="E212" s="4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9"/>
      <c r="R212" s="1"/>
    </row>
    <row r="213" spans="1:18" s="3" customFormat="1" x14ac:dyDescent="0.2">
      <c r="A213" s="1"/>
      <c r="B213" s="1"/>
      <c r="C213" s="1"/>
      <c r="D213" s="1"/>
      <c r="E213" s="4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9"/>
      <c r="R213" s="1"/>
    </row>
    <row r="214" spans="1:18" s="3" customFormat="1" x14ac:dyDescent="0.2">
      <c r="A214" s="1"/>
      <c r="B214" s="1"/>
      <c r="C214" s="1"/>
      <c r="D214" s="1"/>
      <c r="E214" s="4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9"/>
      <c r="R214" s="1"/>
    </row>
    <row r="215" spans="1:18" s="3" customFormat="1" x14ac:dyDescent="0.2">
      <c r="A215" s="1"/>
      <c r="B215" s="1"/>
      <c r="C215" s="1"/>
      <c r="D215" s="1"/>
      <c r="E215" s="4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9"/>
      <c r="R215" s="1"/>
    </row>
    <row r="216" spans="1:18" s="3" customFormat="1" x14ac:dyDescent="0.2">
      <c r="A216" s="1"/>
      <c r="B216" s="1"/>
      <c r="C216" s="1"/>
      <c r="D216" s="1"/>
      <c r="E216" s="4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9"/>
      <c r="R216" s="1"/>
    </row>
    <row r="217" spans="1:18" s="3" customFormat="1" x14ac:dyDescent="0.2">
      <c r="A217" s="1"/>
      <c r="B217" s="1"/>
      <c r="C217" s="1"/>
      <c r="D217" s="1"/>
      <c r="E217" s="4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9"/>
      <c r="R217" s="1"/>
    </row>
    <row r="218" spans="1:18" s="3" customFormat="1" x14ac:dyDescent="0.2">
      <c r="A218" s="1"/>
      <c r="B218" s="1"/>
      <c r="C218" s="1"/>
      <c r="D218" s="1"/>
      <c r="E218" s="4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9"/>
      <c r="R218" s="1"/>
    </row>
    <row r="219" spans="1:18" s="3" customFormat="1" x14ac:dyDescent="0.2">
      <c r="A219" s="1"/>
      <c r="B219" s="1"/>
      <c r="C219" s="1"/>
      <c r="D219" s="1"/>
      <c r="E219" s="4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9"/>
      <c r="R219" s="1"/>
    </row>
    <row r="220" spans="1:18" s="3" customFormat="1" x14ac:dyDescent="0.2">
      <c r="A220" s="1"/>
      <c r="B220" s="1"/>
      <c r="C220" s="1"/>
      <c r="D220" s="1"/>
      <c r="E220" s="4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9"/>
      <c r="R220" s="1"/>
    </row>
    <row r="221" spans="1:18" s="3" customFormat="1" x14ac:dyDescent="0.2">
      <c r="A221" s="1"/>
      <c r="B221" s="1"/>
      <c r="C221" s="1"/>
      <c r="D221" s="1"/>
      <c r="E221" s="4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9"/>
      <c r="R221" s="1"/>
    </row>
    <row r="222" spans="1:18" s="3" customFormat="1" x14ac:dyDescent="0.2">
      <c r="A222" s="1"/>
      <c r="B222" s="1"/>
      <c r="C222" s="1"/>
      <c r="D222" s="1"/>
      <c r="E222" s="4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9"/>
      <c r="R222" s="1"/>
    </row>
    <row r="223" spans="1:18" s="3" customFormat="1" x14ac:dyDescent="0.2">
      <c r="A223" s="1"/>
      <c r="B223" s="1"/>
      <c r="C223" s="1"/>
      <c r="D223" s="1"/>
      <c r="E223" s="4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9"/>
      <c r="R223" s="1"/>
    </row>
    <row r="224" spans="1:18" s="3" customFormat="1" x14ac:dyDescent="0.2">
      <c r="A224" s="1"/>
      <c r="B224" s="1"/>
      <c r="C224" s="1"/>
      <c r="D224" s="1"/>
      <c r="E224" s="4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9"/>
      <c r="R224" s="1"/>
    </row>
    <row r="225" spans="1:18" s="3" customFormat="1" x14ac:dyDescent="0.2">
      <c r="A225" s="1"/>
      <c r="B225" s="1"/>
      <c r="C225" s="1"/>
      <c r="D225" s="1"/>
      <c r="E225" s="4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9"/>
      <c r="R225" s="1"/>
    </row>
    <row r="226" spans="1:18" s="3" customFormat="1" x14ac:dyDescent="0.2">
      <c r="A226" s="1"/>
      <c r="B226" s="1"/>
      <c r="C226" s="1"/>
      <c r="D226" s="1"/>
      <c r="E226" s="4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9"/>
      <c r="R226" s="1"/>
    </row>
    <row r="227" spans="1:18" s="3" customFormat="1" x14ac:dyDescent="0.2">
      <c r="A227" s="1"/>
      <c r="B227" s="1"/>
      <c r="C227" s="1"/>
      <c r="D227" s="1"/>
      <c r="E227" s="4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9"/>
      <c r="R227" s="1"/>
    </row>
    <row r="228" spans="1:18" s="3" customFormat="1" x14ac:dyDescent="0.2">
      <c r="A228" s="1"/>
      <c r="B228" s="1"/>
      <c r="C228" s="1"/>
      <c r="D228" s="1"/>
      <c r="E228" s="4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9"/>
      <c r="R228" s="1"/>
    </row>
    <row r="229" spans="1:18" s="3" customFormat="1" x14ac:dyDescent="0.2">
      <c r="A229" s="1"/>
      <c r="B229" s="1"/>
      <c r="C229" s="1"/>
      <c r="D229" s="1"/>
      <c r="E229" s="4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9"/>
      <c r="R229" s="1"/>
    </row>
    <row r="230" spans="1:18" s="3" customFormat="1" x14ac:dyDescent="0.2">
      <c r="A230" s="1"/>
      <c r="B230" s="1"/>
      <c r="C230" s="1"/>
      <c r="D230" s="1"/>
      <c r="E230" s="4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9"/>
      <c r="R230" s="1"/>
    </row>
    <row r="231" spans="1:18" s="3" customFormat="1" x14ac:dyDescent="0.2">
      <c r="A231" s="1"/>
      <c r="B231" s="1"/>
      <c r="C231" s="1"/>
      <c r="D231" s="1"/>
      <c r="E231" s="4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9"/>
      <c r="R231" s="1"/>
    </row>
    <row r="232" spans="1:18" s="3" customFormat="1" x14ac:dyDescent="0.2">
      <c r="A232" s="1"/>
      <c r="B232" s="1"/>
      <c r="C232" s="1"/>
      <c r="D232" s="1"/>
      <c r="E232" s="4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9"/>
      <c r="R232" s="1"/>
    </row>
    <row r="233" spans="1:18" s="3" customFormat="1" x14ac:dyDescent="0.2">
      <c r="A233" s="1"/>
      <c r="B233" s="1"/>
      <c r="C233" s="1"/>
      <c r="D233" s="1"/>
      <c r="E233" s="4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9"/>
      <c r="R233" s="1"/>
    </row>
    <row r="234" spans="1:18" s="3" customFormat="1" x14ac:dyDescent="0.2">
      <c r="A234" s="1"/>
      <c r="B234" s="1"/>
      <c r="C234" s="1"/>
      <c r="D234" s="1"/>
      <c r="E234" s="4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9"/>
      <c r="R234" s="1"/>
    </row>
    <row r="235" spans="1:18" s="3" customFormat="1" x14ac:dyDescent="0.2">
      <c r="A235" s="1"/>
      <c r="B235" s="1"/>
      <c r="C235" s="1"/>
      <c r="D235" s="1"/>
      <c r="E235" s="4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9"/>
      <c r="R235" s="1"/>
    </row>
    <row r="236" spans="1:18" s="3" customFormat="1" x14ac:dyDescent="0.2">
      <c r="A236" s="1"/>
      <c r="B236" s="1"/>
      <c r="C236" s="1"/>
      <c r="D236" s="1"/>
      <c r="E236" s="4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9"/>
      <c r="R236" s="1"/>
    </row>
    <row r="237" spans="1:18" s="3" customFormat="1" x14ac:dyDescent="0.2">
      <c r="A237" s="1"/>
      <c r="B237" s="1"/>
      <c r="C237" s="1"/>
      <c r="D237" s="1"/>
      <c r="E237" s="4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9"/>
      <c r="R237" s="1"/>
    </row>
    <row r="238" spans="1:18" s="3" customFormat="1" x14ac:dyDescent="0.2">
      <c r="A238" s="1"/>
      <c r="B238" s="1"/>
      <c r="C238" s="1"/>
      <c r="D238" s="1"/>
      <c r="E238" s="4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9"/>
      <c r="R238" s="1"/>
    </row>
    <row r="239" spans="1:18" s="3" customFormat="1" x14ac:dyDescent="0.2">
      <c r="A239" s="1"/>
      <c r="B239" s="1"/>
      <c r="C239" s="1"/>
      <c r="D239" s="1"/>
      <c r="E239" s="4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9"/>
      <c r="R239" s="1"/>
    </row>
    <row r="240" spans="1:18" s="3" customFormat="1" x14ac:dyDescent="0.2">
      <c r="A240" s="1"/>
      <c r="B240" s="1"/>
      <c r="C240" s="1"/>
      <c r="D240" s="1"/>
      <c r="E240" s="4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9"/>
      <c r="R240" s="1"/>
    </row>
    <row r="241" spans="1:2334" s="3" customFormat="1" x14ac:dyDescent="0.2">
      <c r="A241" s="1"/>
      <c r="B241" s="1"/>
      <c r="C241" s="1"/>
      <c r="D241" s="1"/>
      <c r="E241" s="4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9"/>
      <c r="R241" s="1"/>
    </row>
    <row r="242" spans="1:2334" s="3" customFormat="1" x14ac:dyDescent="0.2">
      <c r="A242" s="1"/>
      <c r="B242" s="1"/>
      <c r="C242" s="1"/>
      <c r="D242" s="1"/>
      <c r="E242" s="4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9"/>
      <c r="R242" s="1"/>
    </row>
    <row r="243" spans="1:2334" s="3" customFormat="1" x14ac:dyDescent="0.2">
      <c r="A243" s="1"/>
      <c r="B243" s="1"/>
      <c r="C243" s="1"/>
      <c r="D243" s="1"/>
      <c r="E243" s="4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9"/>
      <c r="R243" s="1"/>
    </row>
    <row r="244" spans="1:2334" s="3" customFormat="1" x14ac:dyDescent="0.2">
      <c r="A244" s="1"/>
      <c r="B244" s="1"/>
      <c r="C244" s="1"/>
      <c r="D244" s="1"/>
      <c r="E244" s="4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9"/>
      <c r="R244" s="1"/>
    </row>
    <row r="245" spans="1:2334" s="3" customFormat="1" ht="36" customHeight="1" x14ac:dyDescent="0.2">
      <c r="A245" s="1"/>
      <c r="B245" s="1"/>
      <c r="C245" s="1"/>
      <c r="D245" s="1"/>
      <c r="E245" s="4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9"/>
      <c r="R245" s="1"/>
    </row>
    <row r="246" spans="1:2334" s="3" customFormat="1" x14ac:dyDescent="0.2">
      <c r="A246" s="1"/>
      <c r="B246" s="1"/>
      <c r="C246" s="1"/>
      <c r="D246" s="1"/>
      <c r="E246" s="4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9"/>
      <c r="R246" s="1"/>
    </row>
    <row r="247" spans="1:2334" s="21" customFormat="1" ht="39.75" customHeight="1" x14ac:dyDescent="0.2">
      <c r="A247" s="1"/>
      <c r="B247" s="1"/>
      <c r="C247" s="1"/>
      <c r="D247" s="1"/>
      <c r="E247" s="4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9"/>
      <c r="R247" s="1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0"/>
      <c r="EY247" s="20"/>
      <c r="EZ247" s="20"/>
      <c r="FA247" s="20"/>
      <c r="FB247" s="20"/>
      <c r="FC247" s="20"/>
      <c r="FD247" s="20"/>
      <c r="FE247" s="20"/>
      <c r="FF247" s="20"/>
      <c r="FG247" s="20"/>
      <c r="FH247" s="20"/>
      <c r="FI247" s="20"/>
      <c r="FJ247" s="20"/>
      <c r="FK247" s="20"/>
      <c r="FL247" s="20"/>
      <c r="FM247" s="20"/>
      <c r="FN247" s="20"/>
      <c r="FO247" s="20"/>
      <c r="FP247" s="20"/>
      <c r="FQ247" s="20"/>
      <c r="FR247" s="20"/>
      <c r="FS247" s="20"/>
      <c r="FT247" s="20"/>
      <c r="FU247" s="20"/>
      <c r="FV247" s="20"/>
      <c r="FW247" s="20"/>
      <c r="FX247" s="20"/>
      <c r="FY247" s="20"/>
      <c r="FZ247" s="20"/>
      <c r="GA247" s="20"/>
      <c r="GB247" s="20"/>
      <c r="GC247" s="20"/>
      <c r="GD247" s="20"/>
      <c r="GE247" s="20"/>
      <c r="GF247" s="20"/>
      <c r="GG247" s="20"/>
      <c r="GH247" s="20"/>
      <c r="GI247" s="20"/>
      <c r="GJ247" s="20"/>
      <c r="GK247" s="20"/>
      <c r="GL247" s="20"/>
      <c r="GM247" s="20"/>
      <c r="GN247" s="20"/>
      <c r="GO247" s="20"/>
      <c r="GP247" s="20"/>
      <c r="GQ247" s="20"/>
      <c r="GR247" s="20"/>
      <c r="GS247" s="20"/>
      <c r="GT247" s="20"/>
      <c r="GU247" s="20"/>
      <c r="GV247" s="20"/>
      <c r="GW247" s="20"/>
      <c r="GX247" s="20"/>
      <c r="GY247" s="20"/>
      <c r="GZ247" s="20"/>
      <c r="HA247" s="20"/>
      <c r="HB247" s="20"/>
      <c r="HC247" s="20"/>
      <c r="HD247" s="20"/>
      <c r="HE247" s="20"/>
      <c r="HF247" s="20"/>
      <c r="HG247" s="20"/>
      <c r="HH247" s="20"/>
      <c r="HI247" s="20"/>
      <c r="HJ247" s="20"/>
      <c r="HK247" s="20"/>
      <c r="HL247" s="20"/>
      <c r="HM247" s="20"/>
      <c r="HN247" s="20"/>
      <c r="HO247" s="20"/>
      <c r="HP247" s="20"/>
      <c r="HQ247" s="20"/>
      <c r="HR247" s="20"/>
      <c r="HS247" s="20"/>
      <c r="HT247" s="20"/>
      <c r="HU247" s="20"/>
      <c r="HV247" s="20"/>
      <c r="HW247" s="20"/>
      <c r="HX247" s="20"/>
      <c r="HY247" s="20"/>
      <c r="HZ247" s="20"/>
      <c r="IA247" s="20"/>
      <c r="IB247" s="20"/>
      <c r="IC247" s="20"/>
      <c r="ID247" s="20"/>
      <c r="IE247" s="20"/>
      <c r="IF247" s="20"/>
      <c r="IG247" s="20"/>
      <c r="IH247" s="20"/>
      <c r="II247" s="20"/>
      <c r="IJ247" s="20"/>
      <c r="IK247" s="20"/>
      <c r="IL247" s="20"/>
      <c r="IM247" s="20"/>
      <c r="IN247" s="20"/>
      <c r="IO247" s="20"/>
      <c r="IP247" s="20"/>
      <c r="IQ247" s="20"/>
      <c r="IR247" s="20"/>
      <c r="IS247" s="20"/>
      <c r="IT247" s="20"/>
      <c r="IU247" s="20"/>
      <c r="IV247" s="20"/>
      <c r="IW247" s="20"/>
      <c r="IX247" s="20"/>
      <c r="IY247" s="20"/>
      <c r="IZ247" s="20"/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0"/>
      <c r="JN247" s="20"/>
      <c r="JO247" s="20"/>
      <c r="JP247" s="20"/>
      <c r="JQ247" s="20"/>
      <c r="JR247" s="20"/>
      <c r="JS247" s="20"/>
      <c r="JT247" s="20"/>
      <c r="JU247" s="20"/>
      <c r="JV247" s="20"/>
      <c r="JW247" s="20"/>
      <c r="JX247" s="20"/>
      <c r="JY247" s="20"/>
      <c r="JZ247" s="20"/>
      <c r="KA247" s="20"/>
      <c r="KB247" s="20"/>
      <c r="KC247" s="20"/>
      <c r="KD247" s="20"/>
      <c r="KE247" s="20"/>
      <c r="KF247" s="20"/>
      <c r="KG247" s="20"/>
      <c r="KH247" s="20"/>
      <c r="KI247" s="20"/>
      <c r="KJ247" s="20"/>
      <c r="KK247" s="20"/>
      <c r="KL247" s="20"/>
      <c r="KM247" s="20"/>
      <c r="KN247" s="20"/>
      <c r="KO247" s="20"/>
      <c r="KP247" s="20"/>
      <c r="KQ247" s="20"/>
      <c r="KR247" s="20"/>
      <c r="KS247" s="20"/>
      <c r="KT247" s="20"/>
      <c r="KU247" s="20"/>
      <c r="KV247" s="20"/>
      <c r="KW247" s="20"/>
      <c r="KX247" s="20"/>
      <c r="KY247" s="20"/>
      <c r="KZ247" s="20"/>
      <c r="LA247" s="20"/>
      <c r="LB247" s="20"/>
      <c r="LC247" s="20"/>
      <c r="LD247" s="20"/>
      <c r="LE247" s="20"/>
      <c r="LF247" s="20"/>
      <c r="LG247" s="20"/>
      <c r="LH247" s="20"/>
      <c r="LI247" s="20"/>
      <c r="LJ247" s="20"/>
      <c r="LK247" s="20"/>
      <c r="LL247" s="20"/>
      <c r="LM247" s="20"/>
      <c r="LN247" s="20"/>
      <c r="LO247" s="20"/>
      <c r="LP247" s="20"/>
      <c r="LQ247" s="20"/>
      <c r="LR247" s="20"/>
      <c r="LS247" s="20"/>
      <c r="LT247" s="20"/>
      <c r="LU247" s="20"/>
      <c r="LV247" s="20"/>
      <c r="LW247" s="20"/>
      <c r="LX247" s="20"/>
      <c r="LY247" s="20"/>
      <c r="LZ247" s="20"/>
      <c r="MA247" s="20"/>
      <c r="MB247" s="20"/>
      <c r="MC247" s="20"/>
      <c r="MD247" s="20"/>
      <c r="ME247" s="20"/>
      <c r="MF247" s="20"/>
      <c r="MG247" s="20"/>
      <c r="MH247" s="20"/>
      <c r="MI247" s="20"/>
      <c r="MJ247" s="20"/>
      <c r="MK247" s="20"/>
      <c r="ML247" s="20"/>
      <c r="MM247" s="20"/>
      <c r="MN247" s="20"/>
      <c r="MO247" s="20"/>
      <c r="MP247" s="20"/>
      <c r="MQ247" s="20"/>
      <c r="MR247" s="20"/>
      <c r="MS247" s="20"/>
      <c r="MT247" s="20"/>
      <c r="MU247" s="20"/>
      <c r="MV247" s="20"/>
      <c r="MW247" s="20"/>
      <c r="MX247" s="20"/>
      <c r="MY247" s="20"/>
      <c r="MZ247" s="20"/>
      <c r="NA247" s="20"/>
      <c r="NB247" s="20"/>
      <c r="NC247" s="20"/>
      <c r="ND247" s="20"/>
      <c r="NE247" s="20"/>
      <c r="NF247" s="20"/>
      <c r="NG247" s="20"/>
      <c r="NH247" s="20"/>
      <c r="NI247" s="20"/>
      <c r="NJ247" s="20"/>
      <c r="NK247" s="20"/>
      <c r="NL247" s="20"/>
      <c r="NM247" s="20"/>
      <c r="NN247" s="20"/>
      <c r="NO247" s="20"/>
      <c r="NP247" s="20"/>
      <c r="NQ247" s="20"/>
      <c r="NR247" s="20"/>
      <c r="NS247" s="20"/>
      <c r="NT247" s="20"/>
      <c r="NU247" s="20"/>
      <c r="NV247" s="20"/>
      <c r="NW247" s="20"/>
      <c r="NX247" s="20"/>
      <c r="NY247" s="20"/>
      <c r="NZ247" s="20"/>
      <c r="OA247" s="20"/>
      <c r="OB247" s="20"/>
      <c r="OC247" s="20"/>
      <c r="OD247" s="20"/>
      <c r="OE247" s="20"/>
      <c r="OF247" s="20"/>
      <c r="OG247" s="20"/>
      <c r="OH247" s="20"/>
      <c r="OI247" s="20"/>
      <c r="OJ247" s="20"/>
      <c r="OK247" s="20"/>
      <c r="OL247" s="20"/>
      <c r="OM247" s="20"/>
      <c r="ON247" s="20"/>
      <c r="OO247" s="20"/>
      <c r="OP247" s="20"/>
      <c r="OQ247" s="20"/>
      <c r="OR247" s="20"/>
      <c r="OS247" s="20"/>
      <c r="OT247" s="20"/>
      <c r="OU247" s="20"/>
      <c r="OV247" s="20"/>
      <c r="OW247" s="20"/>
      <c r="OX247" s="20"/>
      <c r="OY247" s="20"/>
      <c r="OZ247" s="20"/>
      <c r="PA247" s="20"/>
      <c r="PB247" s="20"/>
      <c r="PC247" s="20"/>
      <c r="PD247" s="20"/>
      <c r="PE247" s="20"/>
      <c r="PF247" s="20"/>
      <c r="PG247" s="20"/>
      <c r="PH247" s="20"/>
      <c r="PI247" s="20"/>
      <c r="PJ247" s="20"/>
      <c r="PK247" s="20"/>
      <c r="PL247" s="20"/>
      <c r="PM247" s="20"/>
      <c r="PN247" s="20"/>
      <c r="PO247" s="20"/>
      <c r="PP247" s="20"/>
      <c r="PQ247" s="20"/>
      <c r="PR247" s="20"/>
      <c r="PS247" s="20"/>
      <c r="PT247" s="20"/>
      <c r="PU247" s="20"/>
      <c r="PV247" s="20"/>
      <c r="PW247" s="20"/>
      <c r="PX247" s="20"/>
      <c r="PY247" s="20"/>
      <c r="PZ247" s="20"/>
      <c r="QA247" s="20"/>
      <c r="QB247" s="20"/>
      <c r="QC247" s="20"/>
      <c r="QD247" s="20"/>
      <c r="QE247" s="20"/>
      <c r="QF247" s="20"/>
      <c r="QG247" s="20"/>
      <c r="QH247" s="20"/>
      <c r="QI247" s="20"/>
      <c r="QJ247" s="20"/>
      <c r="QK247" s="20"/>
      <c r="QL247" s="20"/>
      <c r="QM247" s="20"/>
      <c r="QN247" s="20"/>
      <c r="QO247" s="20"/>
      <c r="QP247" s="20"/>
      <c r="QQ247" s="20"/>
      <c r="QR247" s="20"/>
      <c r="QS247" s="20"/>
      <c r="QT247" s="20"/>
      <c r="QU247" s="20"/>
      <c r="QV247" s="20"/>
      <c r="QW247" s="20"/>
      <c r="QX247" s="20"/>
      <c r="QY247" s="20"/>
      <c r="QZ247" s="20"/>
      <c r="RA247" s="20"/>
      <c r="RB247" s="20"/>
      <c r="RC247" s="20"/>
      <c r="RD247" s="20"/>
      <c r="RE247" s="20"/>
      <c r="RF247" s="20"/>
      <c r="RG247" s="20"/>
      <c r="RH247" s="20"/>
      <c r="RI247" s="20"/>
      <c r="RJ247" s="20"/>
      <c r="RK247" s="20"/>
      <c r="RL247" s="20"/>
      <c r="RM247" s="20"/>
      <c r="RN247" s="20"/>
      <c r="RO247" s="20"/>
      <c r="RP247" s="20"/>
      <c r="RQ247" s="20"/>
      <c r="RR247" s="20"/>
      <c r="RS247" s="20"/>
      <c r="RT247" s="20"/>
      <c r="RU247" s="20"/>
      <c r="RV247" s="20"/>
      <c r="RW247" s="20"/>
      <c r="RX247" s="20"/>
      <c r="RY247" s="20"/>
      <c r="RZ247" s="20"/>
      <c r="SA247" s="20"/>
      <c r="SB247" s="20"/>
      <c r="SC247" s="20"/>
      <c r="SD247" s="20"/>
      <c r="SE247" s="20"/>
      <c r="SF247" s="20"/>
      <c r="SG247" s="20"/>
      <c r="SH247" s="20"/>
      <c r="SI247" s="20"/>
      <c r="SJ247" s="20"/>
      <c r="SK247" s="20"/>
      <c r="SL247" s="20"/>
      <c r="SM247" s="20"/>
      <c r="SN247" s="20"/>
      <c r="SO247" s="20"/>
      <c r="SP247" s="20"/>
      <c r="SQ247" s="20"/>
      <c r="SR247" s="20"/>
      <c r="SS247" s="20"/>
      <c r="ST247" s="20"/>
      <c r="SU247" s="20"/>
      <c r="SV247" s="20"/>
      <c r="SW247" s="20"/>
      <c r="SX247" s="20"/>
      <c r="SY247" s="20"/>
      <c r="SZ247" s="20"/>
      <c r="TA247" s="20"/>
      <c r="TB247" s="20"/>
      <c r="TC247" s="20"/>
      <c r="TD247" s="20"/>
      <c r="TE247" s="20"/>
      <c r="TF247" s="20"/>
      <c r="TG247" s="20"/>
      <c r="TH247" s="20"/>
      <c r="TI247" s="20"/>
      <c r="TJ247" s="20"/>
      <c r="TK247" s="20"/>
      <c r="TL247" s="20"/>
      <c r="TM247" s="20"/>
      <c r="TN247" s="20"/>
      <c r="TO247" s="20"/>
      <c r="TP247" s="20"/>
      <c r="TQ247" s="20"/>
      <c r="TR247" s="20"/>
      <c r="TS247" s="20"/>
      <c r="TT247" s="20"/>
      <c r="TU247" s="20"/>
      <c r="TV247" s="20"/>
      <c r="TW247" s="20"/>
      <c r="TX247" s="20"/>
      <c r="TY247" s="20"/>
      <c r="TZ247" s="20"/>
      <c r="UA247" s="20"/>
      <c r="UB247" s="20"/>
      <c r="UC247" s="20"/>
      <c r="UD247" s="20"/>
      <c r="UE247" s="20"/>
      <c r="UF247" s="20"/>
      <c r="UG247" s="20"/>
      <c r="UH247" s="20"/>
      <c r="UI247" s="20"/>
      <c r="UJ247" s="20"/>
      <c r="UK247" s="20"/>
      <c r="UL247" s="20"/>
      <c r="UM247" s="20"/>
      <c r="UN247" s="20"/>
      <c r="UO247" s="20"/>
      <c r="UP247" s="20"/>
      <c r="UQ247" s="20"/>
      <c r="UR247" s="20"/>
      <c r="US247" s="20"/>
      <c r="UT247" s="20"/>
      <c r="UU247" s="20"/>
      <c r="UV247" s="20"/>
      <c r="UW247" s="20"/>
      <c r="UX247" s="20"/>
      <c r="UY247" s="20"/>
      <c r="UZ247" s="20"/>
      <c r="VA247" s="20"/>
      <c r="VB247" s="20"/>
      <c r="VC247" s="20"/>
      <c r="VD247" s="20"/>
      <c r="VE247" s="20"/>
      <c r="VF247" s="20"/>
      <c r="VG247" s="20"/>
      <c r="VH247" s="20"/>
      <c r="VI247" s="20"/>
      <c r="VJ247" s="20"/>
      <c r="VK247" s="20"/>
      <c r="VL247" s="20"/>
      <c r="VM247" s="20"/>
      <c r="VN247" s="20"/>
      <c r="VO247" s="20"/>
      <c r="VP247" s="20"/>
      <c r="VQ247" s="20"/>
      <c r="VR247" s="20"/>
      <c r="VS247" s="20"/>
      <c r="VT247" s="20"/>
      <c r="VU247" s="20"/>
      <c r="VV247" s="20"/>
      <c r="VW247" s="20"/>
      <c r="VX247" s="20"/>
      <c r="VY247" s="20"/>
      <c r="VZ247" s="20"/>
      <c r="WA247" s="20"/>
      <c r="WB247" s="20"/>
      <c r="WC247" s="20"/>
      <c r="WD247" s="20"/>
      <c r="WE247" s="20"/>
      <c r="WF247" s="20"/>
      <c r="WG247" s="20"/>
      <c r="WH247" s="20"/>
      <c r="WI247" s="20"/>
      <c r="WJ247" s="20"/>
      <c r="WK247" s="20"/>
      <c r="WL247" s="20"/>
      <c r="WM247" s="20"/>
      <c r="WN247" s="20"/>
      <c r="WO247" s="20"/>
      <c r="WP247" s="20"/>
      <c r="WQ247" s="20"/>
      <c r="WR247" s="20"/>
      <c r="WS247" s="20"/>
      <c r="WT247" s="20"/>
      <c r="WU247" s="20"/>
      <c r="WV247" s="20"/>
      <c r="WW247" s="20"/>
      <c r="WX247" s="20"/>
      <c r="WY247" s="20"/>
      <c r="WZ247" s="20"/>
      <c r="XA247" s="20"/>
      <c r="XB247" s="20"/>
      <c r="XC247" s="20"/>
      <c r="XD247" s="20"/>
      <c r="XE247" s="20"/>
      <c r="XF247" s="20"/>
      <c r="XG247" s="20"/>
      <c r="XH247" s="20"/>
      <c r="XI247" s="20"/>
      <c r="XJ247" s="20"/>
      <c r="XK247" s="20"/>
      <c r="XL247" s="20"/>
      <c r="XM247" s="20"/>
      <c r="XN247" s="20"/>
      <c r="XO247" s="20"/>
      <c r="XP247" s="20"/>
      <c r="XQ247" s="20"/>
      <c r="XR247" s="20"/>
      <c r="XS247" s="20"/>
      <c r="XT247" s="20"/>
      <c r="XU247" s="20"/>
      <c r="XV247" s="20"/>
      <c r="XW247" s="20"/>
      <c r="XX247" s="20"/>
      <c r="XY247" s="20"/>
      <c r="XZ247" s="20"/>
      <c r="YA247" s="20"/>
      <c r="YB247" s="20"/>
      <c r="YC247" s="20"/>
      <c r="YD247" s="20"/>
      <c r="YE247" s="20"/>
      <c r="YF247" s="20"/>
      <c r="YG247" s="20"/>
      <c r="YH247" s="20"/>
      <c r="YI247" s="20"/>
      <c r="YJ247" s="20"/>
      <c r="YK247" s="20"/>
      <c r="YL247" s="20"/>
      <c r="YM247" s="20"/>
      <c r="YN247" s="20"/>
      <c r="YO247" s="20"/>
      <c r="YP247" s="20"/>
      <c r="YQ247" s="20"/>
      <c r="YR247" s="20"/>
      <c r="YS247" s="20"/>
      <c r="YT247" s="20"/>
      <c r="YU247" s="20"/>
      <c r="YV247" s="20"/>
      <c r="YW247" s="20"/>
      <c r="YX247" s="20"/>
      <c r="YY247" s="20"/>
      <c r="YZ247" s="20"/>
      <c r="ZA247" s="20"/>
      <c r="ZB247" s="20"/>
      <c r="ZC247" s="20"/>
      <c r="ZD247" s="20"/>
      <c r="ZE247" s="20"/>
      <c r="ZF247" s="20"/>
      <c r="ZG247" s="20"/>
      <c r="ZH247" s="20"/>
      <c r="ZI247" s="20"/>
      <c r="ZJ247" s="20"/>
      <c r="ZK247" s="20"/>
      <c r="ZL247" s="20"/>
      <c r="ZM247" s="20"/>
      <c r="ZN247" s="20"/>
      <c r="ZO247" s="20"/>
      <c r="ZP247" s="20"/>
      <c r="ZQ247" s="20"/>
      <c r="ZR247" s="20"/>
      <c r="ZS247" s="20"/>
      <c r="ZT247" s="20"/>
      <c r="ZU247" s="20"/>
      <c r="ZV247" s="20"/>
      <c r="ZW247" s="20"/>
      <c r="ZX247" s="20"/>
      <c r="ZY247" s="20"/>
      <c r="ZZ247" s="20"/>
      <c r="AAA247" s="20"/>
      <c r="AAB247" s="20"/>
      <c r="AAC247" s="20"/>
      <c r="AAD247" s="20"/>
      <c r="AAE247" s="20"/>
      <c r="AAF247" s="20"/>
      <c r="AAG247" s="20"/>
      <c r="AAH247" s="20"/>
      <c r="AAI247" s="20"/>
      <c r="AAJ247" s="20"/>
      <c r="AAK247" s="20"/>
      <c r="AAL247" s="20"/>
      <c r="AAM247" s="20"/>
      <c r="AAN247" s="20"/>
      <c r="AAO247" s="20"/>
      <c r="AAP247" s="20"/>
      <c r="AAQ247" s="20"/>
      <c r="AAR247" s="20"/>
      <c r="AAS247" s="20"/>
      <c r="AAT247" s="20"/>
      <c r="AAU247" s="20"/>
      <c r="AAV247" s="20"/>
      <c r="AAW247" s="20"/>
      <c r="AAX247" s="20"/>
      <c r="AAY247" s="20"/>
      <c r="AAZ247" s="20"/>
      <c r="ABA247" s="20"/>
      <c r="ABB247" s="20"/>
      <c r="ABC247" s="20"/>
      <c r="ABD247" s="20"/>
      <c r="ABE247" s="20"/>
      <c r="ABF247" s="20"/>
      <c r="ABG247" s="20"/>
      <c r="ABH247" s="20"/>
      <c r="ABI247" s="20"/>
      <c r="ABJ247" s="20"/>
      <c r="ABK247" s="20"/>
      <c r="ABL247" s="20"/>
      <c r="ABM247" s="20"/>
      <c r="ABN247" s="20"/>
      <c r="ABO247" s="20"/>
      <c r="ABP247" s="20"/>
      <c r="ABQ247" s="20"/>
      <c r="ABR247" s="20"/>
      <c r="ABS247" s="20"/>
      <c r="ABT247" s="20"/>
      <c r="ABU247" s="20"/>
      <c r="ABV247" s="20"/>
      <c r="ABW247" s="20"/>
      <c r="ABX247" s="20"/>
      <c r="ABY247" s="20"/>
      <c r="ABZ247" s="20"/>
      <c r="ACA247" s="20"/>
      <c r="ACB247" s="20"/>
      <c r="ACC247" s="20"/>
      <c r="ACD247" s="20"/>
      <c r="ACE247" s="20"/>
      <c r="ACF247" s="20"/>
      <c r="ACG247" s="20"/>
      <c r="ACH247" s="20"/>
      <c r="ACI247" s="20"/>
      <c r="ACJ247" s="20"/>
      <c r="ACK247" s="20"/>
      <c r="ACL247" s="20"/>
      <c r="ACM247" s="20"/>
      <c r="ACN247" s="20"/>
      <c r="ACO247" s="20"/>
      <c r="ACP247" s="20"/>
      <c r="ACQ247" s="20"/>
      <c r="ACR247" s="20"/>
      <c r="ACS247" s="20"/>
      <c r="ACT247" s="20"/>
      <c r="ACU247" s="20"/>
      <c r="ACV247" s="20"/>
      <c r="ACW247" s="20"/>
      <c r="ACX247" s="20"/>
      <c r="ACY247" s="20"/>
      <c r="ACZ247" s="20"/>
      <c r="ADA247" s="20"/>
      <c r="ADB247" s="20"/>
      <c r="ADC247" s="20"/>
      <c r="ADD247" s="20"/>
      <c r="ADE247" s="20"/>
      <c r="ADF247" s="20"/>
      <c r="ADG247" s="20"/>
      <c r="ADH247" s="20"/>
      <c r="ADI247" s="20"/>
      <c r="ADJ247" s="20"/>
      <c r="ADK247" s="20"/>
      <c r="ADL247" s="20"/>
      <c r="ADM247" s="20"/>
      <c r="ADN247" s="20"/>
      <c r="ADO247" s="20"/>
      <c r="ADP247" s="20"/>
      <c r="ADQ247" s="20"/>
      <c r="ADR247" s="20"/>
      <c r="ADS247" s="20"/>
      <c r="ADT247" s="20"/>
      <c r="ADU247" s="20"/>
      <c r="ADV247" s="20"/>
      <c r="ADW247" s="20"/>
      <c r="ADX247" s="20"/>
      <c r="ADY247" s="20"/>
      <c r="ADZ247" s="20"/>
      <c r="AEA247" s="20"/>
      <c r="AEB247" s="20"/>
      <c r="AEC247" s="20"/>
      <c r="AED247" s="20"/>
      <c r="AEE247" s="20"/>
      <c r="AEF247" s="20"/>
      <c r="AEG247" s="20"/>
      <c r="AEH247" s="20"/>
      <c r="AEI247" s="20"/>
      <c r="AEJ247" s="20"/>
      <c r="AEK247" s="20"/>
      <c r="AEL247" s="20"/>
      <c r="AEM247" s="20"/>
      <c r="AEN247" s="20"/>
      <c r="AEO247" s="20"/>
      <c r="AEP247" s="20"/>
      <c r="AEQ247" s="20"/>
      <c r="AER247" s="20"/>
      <c r="AES247" s="20"/>
      <c r="AET247" s="20"/>
      <c r="AEU247" s="20"/>
      <c r="AEV247" s="20"/>
      <c r="AEW247" s="20"/>
      <c r="AEX247" s="20"/>
      <c r="AEY247" s="20"/>
      <c r="AEZ247" s="20"/>
      <c r="AFA247" s="20"/>
      <c r="AFB247" s="20"/>
      <c r="AFC247" s="20"/>
      <c r="AFD247" s="20"/>
      <c r="AFE247" s="20"/>
      <c r="AFF247" s="20"/>
      <c r="AFG247" s="20"/>
      <c r="AFH247" s="20"/>
      <c r="AFI247" s="20"/>
      <c r="AFJ247" s="20"/>
      <c r="AFK247" s="20"/>
      <c r="AFL247" s="20"/>
      <c r="AFM247" s="20"/>
      <c r="AFN247" s="20"/>
      <c r="AFO247" s="20"/>
      <c r="AFP247" s="20"/>
      <c r="AFQ247" s="20"/>
      <c r="AFR247" s="20"/>
      <c r="AFS247" s="20"/>
      <c r="AFT247" s="20"/>
      <c r="AFU247" s="20"/>
      <c r="AFV247" s="20"/>
      <c r="AFW247" s="20"/>
      <c r="AFX247" s="20"/>
      <c r="AFY247" s="20"/>
      <c r="AFZ247" s="20"/>
      <c r="AGA247" s="20"/>
      <c r="AGB247" s="20"/>
      <c r="AGC247" s="20"/>
      <c r="AGD247" s="20"/>
      <c r="AGE247" s="20"/>
      <c r="AGF247" s="20"/>
      <c r="AGG247" s="20"/>
      <c r="AGH247" s="20"/>
      <c r="AGI247" s="20"/>
      <c r="AGJ247" s="20"/>
      <c r="AGK247" s="20"/>
      <c r="AGL247" s="20"/>
      <c r="AGM247" s="20"/>
      <c r="AGN247" s="20"/>
      <c r="AGO247" s="20"/>
      <c r="AGP247" s="20"/>
      <c r="AGQ247" s="20"/>
      <c r="AGR247" s="20"/>
      <c r="AGS247" s="20"/>
      <c r="AGT247" s="20"/>
      <c r="AGU247" s="20"/>
      <c r="AGV247" s="20"/>
      <c r="AGW247" s="20"/>
      <c r="AGX247" s="20"/>
      <c r="AGY247" s="20"/>
      <c r="AGZ247" s="20"/>
      <c r="AHA247" s="20"/>
      <c r="AHB247" s="20"/>
      <c r="AHC247" s="20"/>
      <c r="AHD247" s="20"/>
      <c r="AHE247" s="20"/>
      <c r="AHF247" s="20"/>
      <c r="AHG247" s="20"/>
      <c r="AHH247" s="20"/>
      <c r="AHI247" s="20"/>
      <c r="AHJ247" s="20"/>
      <c r="AHK247" s="20"/>
      <c r="AHL247" s="20"/>
      <c r="AHM247" s="20"/>
      <c r="AHN247" s="20"/>
      <c r="AHO247" s="20"/>
      <c r="AHP247" s="20"/>
      <c r="AHQ247" s="20"/>
      <c r="AHR247" s="20"/>
      <c r="AHS247" s="20"/>
      <c r="AHT247" s="20"/>
      <c r="AHU247" s="20"/>
      <c r="AHV247" s="20"/>
      <c r="AHW247" s="20"/>
      <c r="AHX247" s="20"/>
      <c r="AHY247" s="20"/>
      <c r="AHZ247" s="20"/>
      <c r="AIA247" s="20"/>
      <c r="AIB247" s="20"/>
      <c r="AIC247" s="20"/>
      <c r="AID247" s="20"/>
      <c r="AIE247" s="20"/>
      <c r="AIF247" s="20"/>
      <c r="AIG247" s="20"/>
      <c r="AIH247" s="20"/>
      <c r="AII247" s="20"/>
      <c r="AIJ247" s="20"/>
      <c r="AIK247" s="20"/>
      <c r="AIL247" s="20"/>
      <c r="AIM247" s="20"/>
      <c r="AIN247" s="20"/>
      <c r="AIO247" s="20"/>
      <c r="AIP247" s="20"/>
      <c r="AIQ247" s="20"/>
      <c r="AIR247" s="20"/>
      <c r="AIS247" s="20"/>
      <c r="AIT247" s="20"/>
      <c r="AIU247" s="20"/>
      <c r="AIV247" s="20"/>
      <c r="AIW247" s="20"/>
      <c r="AIX247" s="20"/>
      <c r="AIY247" s="20"/>
      <c r="AIZ247" s="20"/>
      <c r="AJA247" s="20"/>
      <c r="AJB247" s="20"/>
      <c r="AJC247" s="20"/>
      <c r="AJD247" s="20"/>
      <c r="AJE247" s="20"/>
      <c r="AJF247" s="20"/>
      <c r="AJG247" s="20"/>
      <c r="AJH247" s="20"/>
      <c r="AJI247" s="20"/>
      <c r="AJJ247" s="20"/>
      <c r="AJK247" s="20"/>
      <c r="AJL247" s="20"/>
      <c r="AJM247" s="20"/>
      <c r="AJN247" s="20"/>
      <c r="AJO247" s="20"/>
      <c r="AJP247" s="20"/>
      <c r="AJQ247" s="20"/>
      <c r="AJR247" s="20"/>
      <c r="AJS247" s="20"/>
      <c r="AJT247" s="20"/>
      <c r="AJU247" s="20"/>
      <c r="AJV247" s="20"/>
      <c r="AJW247" s="20"/>
      <c r="AJX247" s="20"/>
      <c r="AJY247" s="20"/>
      <c r="AJZ247" s="20"/>
      <c r="AKA247" s="20"/>
      <c r="AKB247" s="20"/>
      <c r="AKC247" s="20"/>
      <c r="AKD247" s="20"/>
      <c r="AKE247" s="20"/>
      <c r="AKF247" s="20"/>
      <c r="AKG247" s="20"/>
      <c r="AKH247" s="20"/>
      <c r="AKI247" s="20"/>
      <c r="AKJ247" s="20"/>
      <c r="AKK247" s="20"/>
      <c r="AKL247" s="20"/>
      <c r="AKM247" s="20"/>
      <c r="AKN247" s="20"/>
      <c r="AKO247" s="20"/>
      <c r="AKP247" s="20"/>
      <c r="AKQ247" s="20"/>
      <c r="AKR247" s="20"/>
      <c r="AKS247" s="20"/>
      <c r="AKT247" s="20"/>
      <c r="AKU247" s="20"/>
      <c r="AKV247" s="20"/>
      <c r="AKW247" s="20"/>
      <c r="AKX247" s="20"/>
      <c r="AKY247" s="20"/>
      <c r="AKZ247" s="20"/>
      <c r="ALA247" s="20"/>
      <c r="ALB247" s="20"/>
      <c r="ALC247" s="20"/>
      <c r="ALD247" s="20"/>
      <c r="ALE247" s="20"/>
      <c r="ALF247" s="20"/>
      <c r="ALG247" s="20"/>
      <c r="ALH247" s="20"/>
      <c r="ALI247" s="20"/>
      <c r="ALJ247" s="20"/>
      <c r="ALK247" s="20"/>
      <c r="ALL247" s="20"/>
      <c r="ALM247" s="20"/>
      <c r="ALN247" s="20"/>
      <c r="ALO247" s="20"/>
      <c r="ALP247" s="20"/>
      <c r="ALQ247" s="20"/>
      <c r="ALR247" s="20"/>
      <c r="ALS247" s="20"/>
      <c r="ALT247" s="20"/>
      <c r="ALU247" s="20"/>
      <c r="ALV247" s="20"/>
      <c r="ALW247" s="20"/>
      <c r="ALX247" s="20"/>
      <c r="ALY247" s="20"/>
      <c r="ALZ247" s="20"/>
      <c r="AMA247" s="20"/>
      <c r="AMB247" s="20"/>
      <c r="AMC247" s="20"/>
      <c r="AMD247" s="20"/>
      <c r="AME247" s="20"/>
      <c r="AMF247" s="20"/>
      <c r="AMG247" s="20"/>
      <c r="AMH247" s="20"/>
      <c r="AMI247" s="20"/>
      <c r="AMJ247" s="20"/>
      <c r="AMK247" s="20"/>
      <c r="AML247" s="20"/>
      <c r="AMM247" s="20"/>
      <c r="AMN247" s="20"/>
      <c r="AMO247" s="20"/>
      <c r="AMP247" s="20"/>
      <c r="AMQ247" s="20"/>
      <c r="AMR247" s="20"/>
      <c r="AMS247" s="20"/>
      <c r="AMT247" s="20"/>
      <c r="AMU247" s="20"/>
      <c r="AMV247" s="20"/>
      <c r="AMW247" s="20"/>
      <c r="AMX247" s="20"/>
      <c r="AMY247" s="20"/>
      <c r="AMZ247" s="20"/>
      <c r="ANA247" s="20"/>
      <c r="ANB247" s="20"/>
      <c r="ANC247" s="20"/>
      <c r="AND247" s="20"/>
      <c r="ANE247" s="20"/>
      <c r="ANF247" s="20"/>
      <c r="ANG247" s="20"/>
      <c r="ANH247" s="20"/>
      <c r="ANI247" s="20"/>
      <c r="ANJ247" s="20"/>
      <c r="ANK247" s="20"/>
      <c r="ANL247" s="20"/>
      <c r="ANM247" s="20"/>
      <c r="ANN247" s="20"/>
      <c r="ANO247" s="20"/>
      <c r="ANP247" s="20"/>
      <c r="ANQ247" s="20"/>
      <c r="ANR247" s="20"/>
      <c r="ANS247" s="20"/>
      <c r="ANT247" s="20"/>
      <c r="ANU247" s="20"/>
      <c r="ANV247" s="20"/>
      <c r="ANW247" s="20"/>
      <c r="ANX247" s="20"/>
      <c r="ANY247" s="20"/>
      <c r="ANZ247" s="20"/>
      <c r="AOA247" s="20"/>
      <c r="AOB247" s="20"/>
      <c r="AOC247" s="20"/>
      <c r="AOD247" s="20"/>
      <c r="AOE247" s="20"/>
      <c r="AOF247" s="20"/>
      <c r="AOG247" s="20"/>
      <c r="AOH247" s="20"/>
      <c r="AOI247" s="20"/>
      <c r="AOJ247" s="20"/>
      <c r="AOK247" s="20"/>
      <c r="AOL247" s="20"/>
      <c r="AOM247" s="20"/>
      <c r="AON247" s="20"/>
      <c r="AOO247" s="20"/>
      <c r="AOP247" s="20"/>
      <c r="AOQ247" s="20"/>
      <c r="AOR247" s="20"/>
      <c r="AOS247" s="20"/>
      <c r="AOT247" s="20"/>
      <c r="AOU247" s="20"/>
      <c r="AOV247" s="20"/>
      <c r="AOW247" s="20"/>
      <c r="AOX247" s="20"/>
      <c r="AOY247" s="20"/>
      <c r="AOZ247" s="20"/>
      <c r="APA247" s="20"/>
      <c r="APB247" s="20"/>
      <c r="APC247" s="20"/>
      <c r="APD247" s="20"/>
      <c r="APE247" s="20"/>
      <c r="APF247" s="20"/>
      <c r="APG247" s="20"/>
      <c r="APH247" s="20"/>
      <c r="API247" s="20"/>
      <c r="APJ247" s="20"/>
      <c r="APK247" s="20"/>
      <c r="APL247" s="20"/>
      <c r="APM247" s="20"/>
      <c r="APN247" s="20"/>
      <c r="APO247" s="20"/>
      <c r="APP247" s="20"/>
      <c r="APQ247" s="20"/>
      <c r="APR247" s="20"/>
      <c r="APS247" s="20"/>
      <c r="APT247" s="20"/>
      <c r="APU247" s="20"/>
      <c r="APV247" s="20"/>
      <c r="APW247" s="20"/>
      <c r="APX247" s="20"/>
      <c r="APY247" s="20"/>
      <c r="APZ247" s="20"/>
      <c r="AQA247" s="20"/>
      <c r="AQB247" s="20"/>
      <c r="AQC247" s="20"/>
      <c r="AQD247" s="20"/>
      <c r="AQE247" s="20"/>
      <c r="AQF247" s="20"/>
      <c r="AQG247" s="20"/>
      <c r="AQH247" s="20"/>
      <c r="AQI247" s="20"/>
      <c r="AQJ247" s="20"/>
      <c r="AQK247" s="20"/>
      <c r="AQL247" s="20"/>
      <c r="AQM247" s="20"/>
      <c r="AQN247" s="20"/>
      <c r="AQO247" s="20"/>
      <c r="AQP247" s="20"/>
      <c r="AQQ247" s="20"/>
      <c r="AQR247" s="20"/>
      <c r="AQS247" s="20"/>
      <c r="AQT247" s="20"/>
      <c r="AQU247" s="20"/>
      <c r="AQV247" s="20"/>
      <c r="AQW247" s="20"/>
      <c r="AQX247" s="20"/>
      <c r="AQY247" s="20"/>
      <c r="AQZ247" s="20"/>
      <c r="ARA247" s="20"/>
      <c r="ARB247" s="20"/>
      <c r="ARC247" s="20"/>
      <c r="ARD247" s="20"/>
      <c r="ARE247" s="20"/>
      <c r="ARF247" s="20"/>
      <c r="ARG247" s="20"/>
      <c r="ARH247" s="20"/>
      <c r="ARI247" s="20"/>
      <c r="ARJ247" s="20"/>
      <c r="ARK247" s="20"/>
      <c r="ARL247" s="20"/>
      <c r="ARM247" s="20"/>
      <c r="ARN247" s="20"/>
      <c r="ARO247" s="20"/>
      <c r="ARP247" s="20"/>
      <c r="ARQ247" s="20"/>
      <c r="ARR247" s="20"/>
      <c r="ARS247" s="20"/>
      <c r="ART247" s="20"/>
      <c r="ARU247" s="20"/>
      <c r="ARV247" s="20"/>
      <c r="ARW247" s="20"/>
      <c r="ARX247" s="20"/>
      <c r="ARY247" s="20"/>
      <c r="ARZ247" s="20"/>
      <c r="ASA247" s="20"/>
      <c r="ASB247" s="20"/>
      <c r="ASC247" s="20"/>
      <c r="ASD247" s="20"/>
      <c r="ASE247" s="20"/>
      <c r="ASF247" s="20"/>
      <c r="ASG247" s="20"/>
      <c r="ASH247" s="20"/>
      <c r="ASI247" s="20"/>
      <c r="ASJ247" s="20"/>
      <c r="ASK247" s="20"/>
      <c r="ASL247" s="20"/>
      <c r="ASM247" s="20"/>
      <c r="ASN247" s="20"/>
      <c r="ASO247" s="20"/>
      <c r="ASP247" s="20"/>
      <c r="ASQ247" s="20"/>
      <c r="ASR247" s="20"/>
      <c r="ASS247" s="20"/>
      <c r="AST247" s="20"/>
      <c r="ASU247" s="20"/>
      <c r="ASV247" s="20"/>
      <c r="ASW247" s="20"/>
      <c r="ASX247" s="20"/>
      <c r="ASY247" s="20"/>
      <c r="ASZ247" s="20"/>
      <c r="ATA247" s="20"/>
      <c r="ATB247" s="20"/>
      <c r="ATC247" s="20"/>
      <c r="ATD247" s="20"/>
      <c r="ATE247" s="20"/>
      <c r="ATF247" s="20"/>
      <c r="ATG247" s="20"/>
      <c r="ATH247" s="20"/>
      <c r="ATI247" s="20"/>
      <c r="ATJ247" s="20"/>
      <c r="ATK247" s="20"/>
      <c r="ATL247" s="20"/>
      <c r="ATM247" s="20"/>
      <c r="ATN247" s="20"/>
      <c r="ATO247" s="20"/>
      <c r="ATP247" s="20"/>
      <c r="ATQ247" s="20"/>
      <c r="ATR247" s="20"/>
      <c r="ATS247" s="20"/>
      <c r="ATT247" s="20"/>
      <c r="ATU247" s="20"/>
      <c r="ATV247" s="20"/>
      <c r="ATW247" s="20"/>
      <c r="ATX247" s="20"/>
      <c r="ATY247" s="20"/>
      <c r="ATZ247" s="20"/>
      <c r="AUA247" s="20"/>
      <c r="AUB247" s="20"/>
      <c r="AUC247" s="20"/>
      <c r="AUD247" s="20"/>
      <c r="AUE247" s="20"/>
      <c r="AUF247" s="20"/>
      <c r="AUG247" s="20"/>
      <c r="AUH247" s="20"/>
      <c r="AUI247" s="20"/>
      <c r="AUJ247" s="20"/>
      <c r="AUK247" s="20"/>
      <c r="AUL247" s="20"/>
      <c r="AUM247" s="20"/>
      <c r="AUN247" s="20"/>
      <c r="AUO247" s="20"/>
      <c r="AUP247" s="20"/>
      <c r="AUQ247" s="20"/>
      <c r="AUR247" s="20"/>
      <c r="AUS247" s="20"/>
      <c r="AUT247" s="20"/>
      <c r="AUU247" s="20"/>
      <c r="AUV247" s="20"/>
      <c r="AUW247" s="20"/>
      <c r="AUX247" s="20"/>
      <c r="AUY247" s="20"/>
      <c r="AUZ247" s="20"/>
      <c r="AVA247" s="20"/>
      <c r="AVB247" s="20"/>
      <c r="AVC247" s="20"/>
      <c r="AVD247" s="20"/>
      <c r="AVE247" s="20"/>
      <c r="AVF247" s="20"/>
      <c r="AVG247" s="20"/>
      <c r="AVH247" s="20"/>
      <c r="AVI247" s="20"/>
      <c r="AVJ247" s="20"/>
      <c r="AVK247" s="20"/>
      <c r="AVL247" s="20"/>
      <c r="AVM247" s="20"/>
      <c r="AVN247" s="20"/>
      <c r="AVO247" s="20"/>
      <c r="AVP247" s="20"/>
      <c r="AVQ247" s="20"/>
      <c r="AVR247" s="20"/>
      <c r="AVS247" s="20"/>
      <c r="AVT247" s="20"/>
      <c r="AVU247" s="20"/>
      <c r="AVV247" s="20"/>
      <c r="AVW247" s="20"/>
      <c r="AVX247" s="20"/>
      <c r="AVY247" s="20"/>
      <c r="AVZ247" s="20"/>
      <c r="AWA247" s="20"/>
      <c r="AWB247" s="20"/>
      <c r="AWC247" s="20"/>
      <c r="AWD247" s="20"/>
      <c r="AWE247" s="20"/>
      <c r="AWF247" s="20"/>
      <c r="AWG247" s="20"/>
      <c r="AWH247" s="20"/>
      <c r="AWI247" s="20"/>
      <c r="AWJ247" s="20"/>
      <c r="AWK247" s="20"/>
      <c r="AWL247" s="20"/>
      <c r="AWM247" s="20"/>
      <c r="AWN247" s="20"/>
      <c r="AWO247" s="20"/>
      <c r="AWP247" s="20"/>
      <c r="AWQ247" s="20"/>
      <c r="AWR247" s="20"/>
      <c r="AWS247" s="20"/>
      <c r="AWT247" s="20"/>
      <c r="AWU247" s="20"/>
      <c r="AWV247" s="20"/>
      <c r="AWW247" s="20"/>
      <c r="AWX247" s="20"/>
      <c r="AWY247" s="20"/>
      <c r="AWZ247" s="20"/>
      <c r="AXA247" s="20"/>
      <c r="AXB247" s="20"/>
      <c r="AXC247" s="20"/>
      <c r="AXD247" s="20"/>
      <c r="AXE247" s="20"/>
      <c r="AXF247" s="20"/>
      <c r="AXG247" s="20"/>
      <c r="AXH247" s="20"/>
      <c r="AXI247" s="20"/>
      <c r="AXJ247" s="20"/>
      <c r="AXK247" s="20"/>
      <c r="AXL247" s="20"/>
      <c r="AXM247" s="20"/>
      <c r="AXN247" s="20"/>
      <c r="AXO247" s="20"/>
      <c r="AXP247" s="20"/>
      <c r="AXQ247" s="20"/>
      <c r="AXR247" s="20"/>
      <c r="AXS247" s="20"/>
      <c r="AXT247" s="20"/>
      <c r="AXU247" s="20"/>
      <c r="AXV247" s="20"/>
      <c r="AXW247" s="20"/>
      <c r="AXX247" s="20"/>
      <c r="AXY247" s="20"/>
      <c r="AXZ247" s="20"/>
      <c r="AYA247" s="20"/>
      <c r="AYB247" s="20"/>
      <c r="AYC247" s="20"/>
      <c r="AYD247" s="20"/>
      <c r="AYE247" s="20"/>
      <c r="AYF247" s="20"/>
      <c r="AYG247" s="20"/>
      <c r="AYH247" s="20"/>
      <c r="AYI247" s="20"/>
      <c r="AYJ247" s="20"/>
      <c r="AYK247" s="20"/>
      <c r="AYL247" s="20"/>
      <c r="AYM247" s="20"/>
      <c r="AYN247" s="20"/>
      <c r="AYO247" s="20"/>
      <c r="AYP247" s="20"/>
      <c r="AYQ247" s="20"/>
      <c r="AYR247" s="20"/>
      <c r="AYS247" s="20"/>
      <c r="AYT247" s="20"/>
      <c r="AYU247" s="20"/>
      <c r="AYV247" s="20"/>
      <c r="AYW247" s="20"/>
      <c r="AYX247" s="20"/>
      <c r="AYY247" s="20"/>
      <c r="AYZ247" s="20"/>
      <c r="AZA247" s="20"/>
      <c r="AZB247" s="20"/>
      <c r="AZC247" s="20"/>
      <c r="AZD247" s="20"/>
      <c r="AZE247" s="20"/>
      <c r="AZF247" s="20"/>
      <c r="AZG247" s="20"/>
      <c r="AZH247" s="20"/>
      <c r="AZI247" s="20"/>
      <c r="AZJ247" s="20"/>
      <c r="AZK247" s="20"/>
      <c r="AZL247" s="20"/>
      <c r="AZM247" s="20"/>
      <c r="AZN247" s="20"/>
      <c r="AZO247" s="20"/>
      <c r="AZP247" s="20"/>
      <c r="AZQ247" s="20"/>
      <c r="AZR247" s="20"/>
      <c r="AZS247" s="20"/>
      <c r="AZT247" s="20"/>
      <c r="AZU247" s="20"/>
      <c r="AZV247" s="20"/>
      <c r="AZW247" s="20"/>
      <c r="AZX247" s="20"/>
      <c r="AZY247" s="20"/>
      <c r="AZZ247" s="20"/>
      <c r="BAA247" s="20"/>
      <c r="BAB247" s="20"/>
      <c r="BAC247" s="20"/>
      <c r="BAD247" s="20"/>
      <c r="BAE247" s="20"/>
      <c r="BAF247" s="20"/>
      <c r="BAG247" s="20"/>
      <c r="BAH247" s="20"/>
      <c r="BAI247" s="20"/>
      <c r="BAJ247" s="20"/>
      <c r="BAK247" s="20"/>
      <c r="BAL247" s="20"/>
      <c r="BAM247" s="20"/>
      <c r="BAN247" s="20"/>
      <c r="BAO247" s="20"/>
      <c r="BAP247" s="20"/>
      <c r="BAQ247" s="20"/>
      <c r="BAR247" s="20"/>
      <c r="BAS247" s="20"/>
      <c r="BAT247" s="20"/>
      <c r="BAU247" s="20"/>
      <c r="BAV247" s="20"/>
      <c r="BAW247" s="20"/>
      <c r="BAX247" s="20"/>
      <c r="BAY247" s="20"/>
      <c r="BAZ247" s="20"/>
      <c r="BBA247" s="20"/>
      <c r="BBB247" s="20"/>
      <c r="BBC247" s="20"/>
      <c r="BBD247" s="20"/>
      <c r="BBE247" s="20"/>
      <c r="BBF247" s="20"/>
      <c r="BBG247" s="20"/>
      <c r="BBH247" s="20"/>
      <c r="BBI247" s="20"/>
      <c r="BBJ247" s="20"/>
      <c r="BBK247" s="20"/>
      <c r="BBL247" s="20"/>
      <c r="BBM247" s="20"/>
      <c r="BBN247" s="20"/>
      <c r="BBO247" s="20"/>
      <c r="BBP247" s="20"/>
      <c r="BBQ247" s="20"/>
      <c r="BBR247" s="20"/>
      <c r="BBS247" s="20"/>
      <c r="BBT247" s="20"/>
      <c r="BBU247" s="20"/>
      <c r="BBV247" s="20"/>
      <c r="BBW247" s="20"/>
      <c r="BBX247" s="20"/>
      <c r="BBY247" s="20"/>
      <c r="BBZ247" s="20"/>
      <c r="BCA247" s="20"/>
      <c r="BCB247" s="20"/>
      <c r="BCC247" s="20"/>
      <c r="BCD247" s="20"/>
      <c r="BCE247" s="20"/>
      <c r="BCF247" s="20"/>
      <c r="BCG247" s="20"/>
      <c r="BCH247" s="20"/>
      <c r="BCI247" s="20"/>
      <c r="BCJ247" s="20"/>
      <c r="BCK247" s="20"/>
      <c r="BCL247" s="20"/>
      <c r="BCM247" s="20"/>
      <c r="BCN247" s="20"/>
      <c r="BCO247" s="20"/>
      <c r="BCP247" s="20"/>
      <c r="BCQ247" s="20"/>
      <c r="BCR247" s="20"/>
      <c r="BCS247" s="20"/>
      <c r="BCT247" s="20"/>
      <c r="BCU247" s="20"/>
      <c r="BCV247" s="20"/>
      <c r="BCW247" s="20"/>
      <c r="BCX247" s="20"/>
      <c r="BCY247" s="20"/>
      <c r="BCZ247" s="20"/>
      <c r="BDA247" s="20"/>
      <c r="BDB247" s="20"/>
      <c r="BDC247" s="20"/>
      <c r="BDD247" s="20"/>
      <c r="BDE247" s="20"/>
      <c r="BDF247" s="20"/>
      <c r="BDG247" s="20"/>
      <c r="BDH247" s="20"/>
      <c r="BDI247" s="20"/>
      <c r="BDJ247" s="20"/>
      <c r="BDK247" s="20"/>
      <c r="BDL247" s="20"/>
      <c r="BDM247" s="20"/>
      <c r="BDN247" s="20"/>
      <c r="BDO247" s="20"/>
      <c r="BDP247" s="20"/>
      <c r="BDQ247" s="20"/>
      <c r="BDR247" s="20"/>
      <c r="BDS247" s="20"/>
      <c r="BDT247" s="20"/>
      <c r="BDU247" s="20"/>
      <c r="BDV247" s="20"/>
      <c r="BDW247" s="20"/>
      <c r="BDX247" s="20"/>
      <c r="BDY247" s="20"/>
      <c r="BDZ247" s="20"/>
      <c r="BEA247" s="20"/>
      <c r="BEB247" s="20"/>
      <c r="BEC247" s="20"/>
      <c r="BED247" s="20"/>
      <c r="BEE247" s="20"/>
      <c r="BEF247" s="20"/>
      <c r="BEG247" s="20"/>
      <c r="BEH247" s="20"/>
      <c r="BEI247" s="20"/>
      <c r="BEJ247" s="20"/>
      <c r="BEK247" s="20"/>
      <c r="BEL247" s="20"/>
      <c r="BEM247" s="20"/>
      <c r="BEN247" s="20"/>
      <c r="BEO247" s="20"/>
      <c r="BEP247" s="20"/>
      <c r="BEQ247" s="20"/>
      <c r="BER247" s="20"/>
      <c r="BES247" s="20"/>
      <c r="BET247" s="20"/>
      <c r="BEU247" s="20"/>
      <c r="BEV247" s="20"/>
      <c r="BEW247" s="20"/>
      <c r="BEX247" s="20"/>
      <c r="BEY247" s="20"/>
      <c r="BEZ247" s="20"/>
      <c r="BFA247" s="20"/>
      <c r="BFB247" s="20"/>
      <c r="BFC247" s="20"/>
      <c r="BFD247" s="20"/>
      <c r="BFE247" s="20"/>
      <c r="BFF247" s="20"/>
      <c r="BFG247" s="20"/>
      <c r="BFH247" s="20"/>
      <c r="BFI247" s="20"/>
      <c r="BFJ247" s="20"/>
      <c r="BFK247" s="20"/>
      <c r="BFL247" s="20"/>
      <c r="BFM247" s="20"/>
      <c r="BFN247" s="20"/>
      <c r="BFO247" s="20"/>
      <c r="BFP247" s="20"/>
      <c r="BFQ247" s="20"/>
      <c r="BFR247" s="20"/>
      <c r="BFS247" s="20"/>
      <c r="BFT247" s="20"/>
      <c r="BFU247" s="20"/>
      <c r="BFV247" s="20"/>
      <c r="BFW247" s="20"/>
      <c r="BFX247" s="20"/>
      <c r="BFY247" s="20"/>
      <c r="BFZ247" s="20"/>
      <c r="BGA247" s="20"/>
      <c r="BGB247" s="20"/>
      <c r="BGC247" s="20"/>
      <c r="BGD247" s="20"/>
      <c r="BGE247" s="20"/>
      <c r="BGF247" s="20"/>
      <c r="BGG247" s="20"/>
      <c r="BGH247" s="20"/>
      <c r="BGI247" s="20"/>
      <c r="BGJ247" s="20"/>
      <c r="BGK247" s="20"/>
      <c r="BGL247" s="20"/>
      <c r="BGM247" s="20"/>
      <c r="BGN247" s="20"/>
      <c r="BGO247" s="20"/>
      <c r="BGP247" s="20"/>
      <c r="BGQ247" s="20"/>
      <c r="BGR247" s="20"/>
      <c r="BGS247" s="20"/>
      <c r="BGT247" s="20"/>
      <c r="BGU247" s="20"/>
      <c r="BGV247" s="20"/>
      <c r="BGW247" s="20"/>
      <c r="BGX247" s="20"/>
      <c r="BGY247" s="20"/>
      <c r="BGZ247" s="20"/>
      <c r="BHA247" s="20"/>
      <c r="BHB247" s="20"/>
      <c r="BHC247" s="20"/>
      <c r="BHD247" s="20"/>
      <c r="BHE247" s="20"/>
      <c r="BHF247" s="20"/>
      <c r="BHG247" s="20"/>
      <c r="BHH247" s="20"/>
      <c r="BHI247" s="20"/>
      <c r="BHJ247" s="20"/>
      <c r="BHK247" s="20"/>
      <c r="BHL247" s="20"/>
      <c r="BHM247" s="20"/>
      <c r="BHN247" s="20"/>
      <c r="BHO247" s="20"/>
      <c r="BHP247" s="20"/>
      <c r="BHQ247" s="20"/>
      <c r="BHR247" s="20"/>
      <c r="BHS247" s="20"/>
      <c r="BHT247" s="20"/>
      <c r="BHU247" s="20"/>
      <c r="BHV247" s="20"/>
      <c r="BHW247" s="20"/>
      <c r="BHX247" s="20"/>
      <c r="BHY247" s="20"/>
      <c r="BHZ247" s="20"/>
      <c r="BIA247" s="20"/>
      <c r="BIB247" s="20"/>
      <c r="BIC247" s="20"/>
      <c r="BID247" s="20"/>
      <c r="BIE247" s="20"/>
      <c r="BIF247" s="20"/>
      <c r="BIG247" s="20"/>
      <c r="BIH247" s="20"/>
      <c r="BII247" s="20"/>
      <c r="BIJ247" s="20"/>
      <c r="BIK247" s="20"/>
      <c r="BIL247" s="20"/>
      <c r="BIM247" s="20"/>
      <c r="BIN247" s="20"/>
      <c r="BIO247" s="20"/>
      <c r="BIP247" s="20"/>
      <c r="BIQ247" s="20"/>
      <c r="BIR247" s="20"/>
      <c r="BIS247" s="20"/>
      <c r="BIT247" s="20"/>
      <c r="BIU247" s="20"/>
      <c r="BIV247" s="20"/>
      <c r="BIW247" s="20"/>
      <c r="BIX247" s="20"/>
      <c r="BIY247" s="20"/>
      <c r="BIZ247" s="20"/>
      <c r="BJA247" s="20"/>
      <c r="BJB247" s="20"/>
      <c r="BJC247" s="20"/>
      <c r="BJD247" s="20"/>
      <c r="BJE247" s="20"/>
      <c r="BJF247" s="20"/>
      <c r="BJG247" s="20"/>
      <c r="BJH247" s="20"/>
      <c r="BJI247" s="20"/>
      <c r="BJJ247" s="20"/>
      <c r="BJK247" s="20"/>
      <c r="BJL247" s="20"/>
      <c r="BJM247" s="20"/>
      <c r="BJN247" s="20"/>
      <c r="BJO247" s="20"/>
      <c r="BJP247" s="20"/>
      <c r="BJQ247" s="20"/>
      <c r="BJR247" s="20"/>
      <c r="BJS247" s="20"/>
      <c r="BJT247" s="20"/>
      <c r="BJU247" s="20"/>
      <c r="BJV247" s="20"/>
      <c r="BJW247" s="20"/>
      <c r="BJX247" s="20"/>
      <c r="BJY247" s="20"/>
      <c r="BJZ247" s="20"/>
      <c r="BKA247" s="20"/>
      <c r="BKB247" s="20"/>
      <c r="BKC247" s="20"/>
      <c r="BKD247" s="20"/>
      <c r="BKE247" s="20"/>
      <c r="BKF247" s="20"/>
      <c r="BKG247" s="20"/>
      <c r="BKH247" s="20"/>
      <c r="BKI247" s="20"/>
      <c r="BKJ247" s="20"/>
      <c r="BKK247" s="20"/>
      <c r="BKL247" s="20"/>
      <c r="BKM247" s="20"/>
      <c r="BKN247" s="20"/>
      <c r="BKO247" s="20"/>
      <c r="BKP247" s="20"/>
      <c r="BKQ247" s="20"/>
      <c r="BKR247" s="20"/>
      <c r="BKS247" s="20"/>
      <c r="BKT247" s="20"/>
      <c r="BKU247" s="20"/>
      <c r="BKV247" s="20"/>
      <c r="BKW247" s="20"/>
      <c r="BKX247" s="20"/>
      <c r="BKY247" s="20"/>
      <c r="BKZ247" s="20"/>
      <c r="BLA247" s="20"/>
      <c r="BLB247" s="20"/>
      <c r="BLC247" s="20"/>
      <c r="BLD247" s="20"/>
      <c r="BLE247" s="20"/>
      <c r="BLF247" s="20"/>
      <c r="BLG247" s="20"/>
      <c r="BLH247" s="20"/>
      <c r="BLI247" s="20"/>
      <c r="BLJ247" s="20"/>
      <c r="BLK247" s="20"/>
      <c r="BLL247" s="20"/>
      <c r="BLM247" s="20"/>
      <c r="BLN247" s="20"/>
      <c r="BLO247" s="20"/>
      <c r="BLP247" s="20"/>
      <c r="BLQ247" s="20"/>
      <c r="BLR247" s="20"/>
      <c r="BLS247" s="20"/>
      <c r="BLT247" s="20"/>
      <c r="BLU247" s="20"/>
      <c r="BLV247" s="20"/>
      <c r="BLW247" s="20"/>
      <c r="BLX247" s="20"/>
      <c r="BLY247" s="20"/>
      <c r="BLZ247" s="20"/>
      <c r="BMA247" s="20"/>
      <c r="BMB247" s="20"/>
      <c r="BMC247" s="20"/>
      <c r="BMD247" s="20"/>
      <c r="BME247" s="20"/>
      <c r="BMF247" s="20"/>
      <c r="BMG247" s="20"/>
      <c r="BMH247" s="20"/>
      <c r="BMI247" s="20"/>
      <c r="BMJ247" s="20"/>
      <c r="BMK247" s="20"/>
      <c r="BML247" s="20"/>
      <c r="BMM247" s="20"/>
      <c r="BMN247" s="20"/>
      <c r="BMO247" s="20"/>
      <c r="BMP247" s="20"/>
      <c r="BMQ247" s="20"/>
      <c r="BMR247" s="20"/>
      <c r="BMS247" s="20"/>
      <c r="BMT247" s="20"/>
      <c r="BMU247" s="20"/>
      <c r="BMV247" s="20"/>
      <c r="BMW247" s="20"/>
      <c r="BMX247" s="20"/>
      <c r="BMY247" s="20"/>
      <c r="BMZ247" s="20"/>
      <c r="BNA247" s="20"/>
      <c r="BNB247" s="20"/>
      <c r="BNC247" s="20"/>
      <c r="BND247" s="20"/>
      <c r="BNE247" s="20"/>
      <c r="BNF247" s="20"/>
      <c r="BNG247" s="20"/>
      <c r="BNH247" s="20"/>
      <c r="BNI247" s="20"/>
      <c r="BNJ247" s="20"/>
      <c r="BNK247" s="20"/>
      <c r="BNL247" s="20"/>
      <c r="BNM247" s="20"/>
      <c r="BNN247" s="20"/>
      <c r="BNO247" s="20"/>
      <c r="BNP247" s="20"/>
      <c r="BNQ247" s="20"/>
      <c r="BNR247" s="20"/>
      <c r="BNS247" s="20"/>
      <c r="BNT247" s="20"/>
      <c r="BNU247" s="20"/>
      <c r="BNV247" s="20"/>
      <c r="BNW247" s="20"/>
      <c r="BNX247" s="20"/>
      <c r="BNY247" s="20"/>
      <c r="BNZ247" s="20"/>
      <c r="BOA247" s="20"/>
      <c r="BOB247" s="20"/>
      <c r="BOC247" s="20"/>
      <c r="BOD247" s="20"/>
      <c r="BOE247" s="20"/>
      <c r="BOF247" s="20"/>
      <c r="BOG247" s="20"/>
      <c r="BOH247" s="20"/>
      <c r="BOI247" s="20"/>
      <c r="BOJ247" s="20"/>
      <c r="BOK247" s="20"/>
      <c r="BOL247" s="20"/>
      <c r="BOM247" s="20"/>
      <c r="BON247" s="20"/>
      <c r="BOO247" s="20"/>
      <c r="BOP247" s="20"/>
      <c r="BOQ247" s="20"/>
      <c r="BOR247" s="20"/>
      <c r="BOS247" s="20"/>
      <c r="BOT247" s="20"/>
      <c r="BOU247" s="20"/>
      <c r="BOV247" s="20"/>
      <c r="BOW247" s="20"/>
      <c r="BOX247" s="20"/>
      <c r="BOY247" s="20"/>
      <c r="BOZ247" s="20"/>
      <c r="BPA247" s="20"/>
      <c r="BPB247" s="20"/>
      <c r="BPC247" s="20"/>
      <c r="BPD247" s="20"/>
      <c r="BPE247" s="20"/>
      <c r="BPF247" s="20"/>
      <c r="BPG247" s="20"/>
      <c r="BPH247" s="20"/>
      <c r="BPI247" s="20"/>
      <c r="BPJ247" s="20"/>
      <c r="BPK247" s="20"/>
      <c r="BPL247" s="20"/>
      <c r="BPM247" s="20"/>
      <c r="BPN247" s="20"/>
      <c r="BPO247" s="20"/>
      <c r="BPP247" s="20"/>
      <c r="BPQ247" s="20"/>
      <c r="BPR247" s="20"/>
      <c r="BPS247" s="20"/>
      <c r="BPT247" s="20"/>
      <c r="BPU247" s="20"/>
      <c r="BPV247" s="20"/>
      <c r="BPW247" s="20"/>
      <c r="BPX247" s="20"/>
      <c r="BPY247" s="20"/>
      <c r="BPZ247" s="20"/>
      <c r="BQA247" s="20"/>
      <c r="BQB247" s="20"/>
      <c r="BQC247" s="20"/>
      <c r="BQD247" s="20"/>
      <c r="BQE247" s="20"/>
      <c r="BQF247" s="20"/>
      <c r="BQG247" s="20"/>
      <c r="BQH247" s="20"/>
      <c r="BQI247" s="20"/>
      <c r="BQJ247" s="20"/>
      <c r="BQK247" s="20"/>
      <c r="BQL247" s="20"/>
      <c r="BQM247" s="20"/>
      <c r="BQN247" s="20"/>
      <c r="BQO247" s="20"/>
      <c r="BQP247" s="20"/>
      <c r="BQQ247" s="20"/>
      <c r="BQR247" s="20"/>
      <c r="BQS247" s="20"/>
      <c r="BQT247" s="20"/>
      <c r="BQU247" s="20"/>
      <c r="BQV247" s="20"/>
      <c r="BQW247" s="20"/>
      <c r="BQX247" s="20"/>
      <c r="BQY247" s="20"/>
      <c r="BQZ247" s="20"/>
      <c r="BRA247" s="20"/>
      <c r="BRB247" s="20"/>
      <c r="BRC247" s="20"/>
      <c r="BRD247" s="20"/>
      <c r="BRE247" s="20"/>
      <c r="BRF247" s="20"/>
      <c r="BRG247" s="20"/>
      <c r="BRH247" s="20"/>
      <c r="BRI247" s="20"/>
      <c r="BRJ247" s="20"/>
      <c r="BRK247" s="20"/>
      <c r="BRL247" s="20"/>
      <c r="BRM247" s="20"/>
      <c r="BRN247" s="20"/>
      <c r="BRO247" s="20"/>
      <c r="BRP247" s="20"/>
      <c r="BRQ247" s="20"/>
      <c r="BRR247" s="20"/>
      <c r="BRS247" s="20"/>
      <c r="BRT247" s="20"/>
      <c r="BRU247" s="20"/>
      <c r="BRV247" s="20"/>
      <c r="BRW247" s="20"/>
      <c r="BRX247" s="20"/>
      <c r="BRY247" s="20"/>
      <c r="BRZ247" s="20"/>
      <c r="BSA247" s="20"/>
      <c r="BSB247" s="20"/>
      <c r="BSC247" s="20"/>
      <c r="BSD247" s="20"/>
      <c r="BSE247" s="20"/>
      <c r="BSF247" s="20"/>
      <c r="BSG247" s="20"/>
      <c r="BSH247" s="20"/>
      <c r="BSI247" s="20"/>
      <c r="BSJ247" s="20"/>
      <c r="BSK247" s="20"/>
      <c r="BSL247" s="20"/>
      <c r="BSM247" s="20"/>
      <c r="BSN247" s="20"/>
      <c r="BSO247" s="20"/>
      <c r="BSP247" s="20"/>
      <c r="BSQ247" s="20"/>
      <c r="BSR247" s="20"/>
      <c r="BSS247" s="20"/>
      <c r="BST247" s="20"/>
      <c r="BSU247" s="20"/>
      <c r="BSV247" s="20"/>
      <c r="BSW247" s="20"/>
      <c r="BSX247" s="20"/>
      <c r="BSY247" s="20"/>
      <c r="BSZ247" s="20"/>
      <c r="BTA247" s="20"/>
      <c r="BTB247" s="20"/>
      <c r="BTC247" s="20"/>
      <c r="BTD247" s="20"/>
      <c r="BTE247" s="20"/>
      <c r="BTF247" s="20"/>
      <c r="BTG247" s="20"/>
      <c r="BTH247" s="20"/>
      <c r="BTI247" s="20"/>
      <c r="BTJ247" s="20"/>
      <c r="BTK247" s="20"/>
      <c r="BTL247" s="20"/>
      <c r="BTM247" s="20"/>
      <c r="BTN247" s="20"/>
      <c r="BTO247" s="20"/>
      <c r="BTP247" s="20"/>
      <c r="BTQ247" s="20"/>
      <c r="BTR247" s="20"/>
      <c r="BTS247" s="20"/>
      <c r="BTT247" s="20"/>
      <c r="BTU247" s="20"/>
      <c r="BTV247" s="20"/>
      <c r="BTW247" s="20"/>
      <c r="BTX247" s="20"/>
      <c r="BTY247" s="20"/>
      <c r="BTZ247" s="20"/>
      <c r="BUA247" s="20"/>
      <c r="BUB247" s="20"/>
      <c r="BUC247" s="20"/>
      <c r="BUD247" s="20"/>
      <c r="BUE247" s="20"/>
      <c r="BUF247" s="20"/>
      <c r="BUG247" s="20"/>
      <c r="BUH247" s="20"/>
      <c r="BUI247" s="20"/>
      <c r="BUJ247" s="20"/>
      <c r="BUK247" s="20"/>
      <c r="BUL247" s="20"/>
      <c r="BUM247" s="20"/>
      <c r="BUN247" s="20"/>
      <c r="BUO247" s="20"/>
      <c r="BUP247" s="20"/>
      <c r="BUQ247" s="20"/>
      <c r="BUR247" s="20"/>
      <c r="BUS247" s="20"/>
      <c r="BUT247" s="20"/>
      <c r="BUU247" s="20"/>
      <c r="BUV247" s="20"/>
      <c r="BUW247" s="20"/>
      <c r="BUX247" s="20"/>
      <c r="BUY247" s="20"/>
      <c r="BUZ247" s="20"/>
      <c r="BVA247" s="20"/>
      <c r="BVB247" s="20"/>
      <c r="BVC247" s="20"/>
      <c r="BVD247" s="20"/>
      <c r="BVE247" s="20"/>
      <c r="BVF247" s="20"/>
      <c r="BVG247" s="20"/>
      <c r="BVH247" s="20"/>
      <c r="BVI247" s="20"/>
      <c r="BVJ247" s="20"/>
      <c r="BVK247" s="20"/>
      <c r="BVL247" s="20"/>
      <c r="BVM247" s="20"/>
      <c r="BVN247" s="20"/>
      <c r="BVO247" s="20"/>
      <c r="BVP247" s="20"/>
      <c r="BVQ247" s="20"/>
      <c r="BVR247" s="20"/>
      <c r="BVS247" s="20"/>
      <c r="BVT247" s="20"/>
      <c r="BVU247" s="20"/>
      <c r="BVV247" s="20"/>
      <c r="BVW247" s="20"/>
      <c r="BVX247" s="20"/>
      <c r="BVY247" s="20"/>
      <c r="BVZ247" s="20"/>
      <c r="BWA247" s="20"/>
      <c r="BWB247" s="20"/>
      <c r="BWC247" s="20"/>
      <c r="BWD247" s="20"/>
      <c r="BWE247" s="20"/>
      <c r="BWF247" s="20"/>
      <c r="BWG247" s="20"/>
      <c r="BWH247" s="20"/>
      <c r="BWI247" s="20"/>
      <c r="BWJ247" s="20"/>
      <c r="BWK247" s="20"/>
      <c r="BWL247" s="20"/>
      <c r="BWM247" s="20"/>
      <c r="BWN247" s="20"/>
      <c r="BWO247" s="20"/>
      <c r="BWP247" s="20"/>
      <c r="BWQ247" s="20"/>
      <c r="BWR247" s="20"/>
      <c r="BWS247" s="20"/>
      <c r="BWT247" s="20"/>
      <c r="BWU247" s="20"/>
      <c r="BWV247" s="20"/>
      <c r="BWW247" s="20"/>
      <c r="BWX247" s="20"/>
      <c r="BWY247" s="20"/>
      <c r="BWZ247" s="20"/>
      <c r="BXA247" s="20"/>
      <c r="BXB247" s="20"/>
      <c r="BXC247" s="20"/>
      <c r="BXD247" s="20"/>
      <c r="BXE247" s="20"/>
      <c r="BXF247" s="20"/>
      <c r="BXG247" s="20"/>
      <c r="BXH247" s="20"/>
      <c r="BXI247" s="20"/>
      <c r="BXJ247" s="20"/>
      <c r="BXK247" s="20"/>
      <c r="BXL247" s="20"/>
      <c r="BXM247" s="20"/>
      <c r="BXN247" s="20"/>
      <c r="BXO247" s="20"/>
      <c r="BXP247" s="20"/>
      <c r="BXQ247" s="20"/>
      <c r="BXR247" s="20"/>
      <c r="BXS247" s="20"/>
      <c r="BXT247" s="20"/>
      <c r="BXU247" s="20"/>
      <c r="BXV247" s="20"/>
      <c r="BXW247" s="20"/>
      <c r="BXX247" s="20"/>
      <c r="BXY247" s="20"/>
      <c r="BXZ247" s="20"/>
      <c r="BYA247" s="20"/>
      <c r="BYB247" s="20"/>
      <c r="BYC247" s="20"/>
      <c r="BYD247" s="20"/>
      <c r="BYE247" s="20"/>
      <c r="BYF247" s="20"/>
      <c r="BYG247" s="20"/>
      <c r="BYH247" s="20"/>
      <c r="BYI247" s="20"/>
      <c r="BYJ247" s="20"/>
      <c r="BYK247" s="20"/>
      <c r="BYL247" s="20"/>
      <c r="BYM247" s="20"/>
      <c r="BYN247" s="20"/>
      <c r="BYO247" s="20"/>
      <c r="BYP247" s="20"/>
      <c r="BYQ247" s="20"/>
      <c r="BYR247" s="20"/>
      <c r="BYS247" s="20"/>
      <c r="BYT247" s="20"/>
      <c r="BYU247" s="20"/>
      <c r="BYV247" s="20"/>
      <c r="BYW247" s="20"/>
      <c r="BYX247" s="20"/>
      <c r="BYY247" s="20"/>
      <c r="BYZ247" s="20"/>
      <c r="BZA247" s="20"/>
      <c r="BZB247" s="20"/>
      <c r="BZC247" s="20"/>
      <c r="BZD247" s="20"/>
      <c r="BZE247" s="20"/>
      <c r="BZF247" s="20"/>
      <c r="BZG247" s="20"/>
      <c r="BZH247" s="20"/>
      <c r="BZI247" s="20"/>
      <c r="BZJ247" s="20"/>
      <c r="BZK247" s="20"/>
      <c r="BZL247" s="20"/>
      <c r="BZM247" s="20"/>
      <c r="BZN247" s="20"/>
      <c r="BZO247" s="20"/>
      <c r="BZP247" s="20"/>
      <c r="BZQ247" s="20"/>
      <c r="BZR247" s="20"/>
      <c r="BZS247" s="20"/>
      <c r="BZT247" s="20"/>
      <c r="BZU247" s="20"/>
      <c r="BZV247" s="20"/>
      <c r="BZW247" s="20"/>
      <c r="BZX247" s="20"/>
      <c r="BZY247" s="20"/>
      <c r="BZZ247" s="20"/>
      <c r="CAA247" s="20"/>
      <c r="CAB247" s="20"/>
      <c r="CAC247" s="20"/>
      <c r="CAD247" s="20"/>
      <c r="CAE247" s="20"/>
      <c r="CAF247" s="20"/>
      <c r="CAG247" s="20"/>
      <c r="CAH247" s="20"/>
      <c r="CAI247" s="20"/>
      <c r="CAJ247" s="20"/>
      <c r="CAK247" s="20"/>
      <c r="CAL247" s="20"/>
      <c r="CAM247" s="20"/>
      <c r="CAN247" s="20"/>
      <c r="CAO247" s="20"/>
      <c r="CAP247" s="20"/>
      <c r="CAQ247" s="20"/>
      <c r="CAR247" s="20"/>
      <c r="CAS247" s="20"/>
      <c r="CAT247" s="20"/>
      <c r="CAU247" s="20"/>
      <c r="CAV247" s="20"/>
      <c r="CAW247" s="20"/>
      <c r="CAX247" s="20"/>
      <c r="CAY247" s="20"/>
      <c r="CAZ247" s="20"/>
      <c r="CBA247" s="20"/>
      <c r="CBB247" s="20"/>
      <c r="CBC247" s="20"/>
      <c r="CBD247" s="20"/>
      <c r="CBE247" s="20"/>
      <c r="CBF247" s="20"/>
      <c r="CBG247" s="20"/>
      <c r="CBH247" s="20"/>
      <c r="CBI247" s="20"/>
      <c r="CBJ247" s="20"/>
      <c r="CBK247" s="20"/>
      <c r="CBL247" s="20"/>
      <c r="CBM247" s="20"/>
      <c r="CBN247" s="20"/>
      <c r="CBO247" s="20"/>
      <c r="CBP247" s="20"/>
      <c r="CBQ247" s="20"/>
      <c r="CBR247" s="20"/>
      <c r="CBS247" s="20"/>
      <c r="CBT247" s="20"/>
      <c r="CBU247" s="20"/>
      <c r="CBV247" s="20"/>
      <c r="CBW247" s="20"/>
      <c r="CBX247" s="20"/>
      <c r="CBY247" s="20"/>
      <c r="CBZ247" s="20"/>
      <c r="CCA247" s="20"/>
      <c r="CCB247" s="20"/>
      <c r="CCC247" s="20"/>
      <c r="CCD247" s="20"/>
      <c r="CCE247" s="20"/>
      <c r="CCF247" s="20"/>
      <c r="CCG247" s="20"/>
      <c r="CCH247" s="20"/>
      <c r="CCI247" s="20"/>
      <c r="CCJ247" s="20"/>
      <c r="CCK247" s="20"/>
      <c r="CCL247" s="20"/>
      <c r="CCM247" s="20"/>
      <c r="CCN247" s="20"/>
      <c r="CCO247" s="20"/>
      <c r="CCP247" s="20"/>
      <c r="CCQ247" s="20"/>
      <c r="CCR247" s="20"/>
      <c r="CCS247" s="20"/>
      <c r="CCT247" s="20"/>
      <c r="CCU247" s="20"/>
      <c r="CCV247" s="20"/>
      <c r="CCW247" s="20"/>
      <c r="CCX247" s="20"/>
      <c r="CCY247" s="20"/>
      <c r="CCZ247" s="20"/>
      <c r="CDA247" s="20"/>
      <c r="CDB247" s="20"/>
      <c r="CDC247" s="20"/>
      <c r="CDD247" s="20"/>
      <c r="CDE247" s="20"/>
      <c r="CDF247" s="20"/>
      <c r="CDG247" s="20"/>
      <c r="CDH247" s="20"/>
      <c r="CDI247" s="20"/>
      <c r="CDJ247" s="20"/>
      <c r="CDK247" s="20"/>
      <c r="CDL247" s="20"/>
      <c r="CDM247" s="20"/>
      <c r="CDN247" s="20"/>
      <c r="CDO247" s="20"/>
      <c r="CDP247" s="20"/>
      <c r="CDQ247" s="20"/>
      <c r="CDR247" s="20"/>
      <c r="CDS247" s="20"/>
      <c r="CDT247" s="20"/>
      <c r="CDU247" s="20"/>
      <c r="CDV247" s="20"/>
      <c r="CDW247" s="20"/>
      <c r="CDX247" s="20"/>
      <c r="CDY247" s="20"/>
      <c r="CDZ247" s="20"/>
      <c r="CEA247" s="20"/>
      <c r="CEB247" s="20"/>
      <c r="CEC247" s="20"/>
      <c r="CED247" s="20"/>
      <c r="CEE247" s="20"/>
      <c r="CEF247" s="20"/>
      <c r="CEG247" s="20"/>
      <c r="CEH247" s="20"/>
      <c r="CEI247" s="20"/>
      <c r="CEJ247" s="20"/>
      <c r="CEK247" s="20"/>
      <c r="CEL247" s="20"/>
      <c r="CEM247" s="20"/>
      <c r="CEN247" s="20"/>
      <c r="CEO247" s="20"/>
      <c r="CEP247" s="20"/>
      <c r="CEQ247" s="20"/>
      <c r="CER247" s="20"/>
      <c r="CES247" s="20"/>
      <c r="CET247" s="20"/>
      <c r="CEU247" s="20"/>
      <c r="CEV247" s="20"/>
      <c r="CEW247" s="20"/>
      <c r="CEX247" s="20"/>
      <c r="CEY247" s="20"/>
      <c r="CEZ247" s="20"/>
      <c r="CFA247" s="20"/>
      <c r="CFB247" s="20"/>
      <c r="CFC247" s="20"/>
      <c r="CFD247" s="20"/>
      <c r="CFE247" s="20"/>
      <c r="CFF247" s="20"/>
      <c r="CFG247" s="20"/>
      <c r="CFH247" s="20"/>
      <c r="CFI247" s="20"/>
      <c r="CFJ247" s="20"/>
      <c r="CFK247" s="20"/>
      <c r="CFL247" s="20"/>
      <c r="CFM247" s="20"/>
      <c r="CFN247" s="20"/>
      <c r="CFO247" s="20"/>
      <c r="CFP247" s="20"/>
      <c r="CFQ247" s="20"/>
      <c r="CFR247" s="20"/>
      <c r="CFS247" s="20"/>
      <c r="CFT247" s="20"/>
      <c r="CFU247" s="20"/>
      <c r="CFV247" s="20"/>
      <c r="CFW247" s="20"/>
      <c r="CFX247" s="20"/>
      <c r="CFY247" s="20"/>
      <c r="CFZ247" s="20"/>
      <c r="CGA247" s="20"/>
      <c r="CGB247" s="20"/>
      <c r="CGC247" s="20"/>
      <c r="CGD247" s="20"/>
      <c r="CGE247" s="20"/>
      <c r="CGF247" s="20"/>
      <c r="CGG247" s="20"/>
      <c r="CGH247" s="20"/>
      <c r="CGI247" s="20"/>
      <c r="CGJ247" s="20"/>
      <c r="CGK247" s="20"/>
      <c r="CGL247" s="20"/>
      <c r="CGM247" s="20"/>
      <c r="CGN247" s="20"/>
      <c r="CGO247" s="20"/>
      <c r="CGP247" s="20"/>
      <c r="CGQ247" s="20"/>
      <c r="CGR247" s="20"/>
      <c r="CGS247" s="20"/>
      <c r="CGT247" s="20"/>
      <c r="CGU247" s="20"/>
      <c r="CGV247" s="20"/>
      <c r="CGW247" s="20"/>
      <c r="CGX247" s="20"/>
      <c r="CGY247" s="20"/>
      <c r="CGZ247" s="20"/>
      <c r="CHA247" s="20"/>
      <c r="CHB247" s="20"/>
      <c r="CHC247" s="20"/>
      <c r="CHD247" s="20"/>
      <c r="CHE247" s="20"/>
      <c r="CHF247" s="20"/>
      <c r="CHG247" s="20"/>
      <c r="CHH247" s="20"/>
      <c r="CHI247" s="20"/>
      <c r="CHJ247" s="20"/>
      <c r="CHK247" s="20"/>
      <c r="CHL247" s="20"/>
      <c r="CHM247" s="20"/>
      <c r="CHN247" s="20"/>
      <c r="CHO247" s="20"/>
      <c r="CHP247" s="20"/>
      <c r="CHQ247" s="20"/>
      <c r="CHR247" s="20"/>
      <c r="CHS247" s="20"/>
      <c r="CHT247" s="20"/>
      <c r="CHU247" s="20"/>
      <c r="CHV247" s="20"/>
      <c r="CHW247" s="20"/>
      <c r="CHX247" s="20"/>
      <c r="CHY247" s="20"/>
      <c r="CHZ247" s="20"/>
      <c r="CIA247" s="20"/>
      <c r="CIB247" s="20"/>
      <c r="CIC247" s="20"/>
      <c r="CID247" s="20"/>
      <c r="CIE247" s="20"/>
      <c r="CIF247" s="20"/>
      <c r="CIG247" s="20"/>
      <c r="CIH247" s="20"/>
      <c r="CII247" s="20"/>
      <c r="CIJ247" s="20"/>
      <c r="CIK247" s="20"/>
      <c r="CIL247" s="20"/>
      <c r="CIM247" s="20"/>
      <c r="CIN247" s="20"/>
      <c r="CIO247" s="20"/>
      <c r="CIP247" s="20"/>
      <c r="CIQ247" s="20"/>
      <c r="CIR247" s="20"/>
      <c r="CIS247" s="20"/>
      <c r="CIT247" s="20"/>
      <c r="CIU247" s="20"/>
      <c r="CIV247" s="20"/>
      <c r="CIW247" s="20"/>
      <c r="CIX247" s="20"/>
      <c r="CIY247" s="20"/>
      <c r="CIZ247" s="20"/>
      <c r="CJA247" s="20"/>
      <c r="CJB247" s="20"/>
      <c r="CJC247" s="20"/>
      <c r="CJD247" s="20"/>
      <c r="CJE247" s="20"/>
      <c r="CJF247" s="20"/>
      <c r="CJG247" s="20"/>
      <c r="CJH247" s="20"/>
      <c r="CJI247" s="20"/>
      <c r="CJJ247" s="20"/>
      <c r="CJK247" s="20"/>
      <c r="CJL247" s="20"/>
      <c r="CJM247" s="20"/>
      <c r="CJN247" s="20"/>
      <c r="CJO247" s="20"/>
      <c r="CJP247" s="20"/>
      <c r="CJQ247" s="20"/>
      <c r="CJR247" s="20"/>
      <c r="CJS247" s="20"/>
      <c r="CJT247" s="20"/>
      <c r="CJU247" s="20"/>
      <c r="CJV247" s="20"/>
      <c r="CJW247" s="20"/>
      <c r="CJX247" s="20"/>
      <c r="CJY247" s="20"/>
      <c r="CJZ247" s="20"/>
      <c r="CKA247" s="20"/>
      <c r="CKB247" s="20"/>
      <c r="CKC247" s="20"/>
      <c r="CKD247" s="20"/>
      <c r="CKE247" s="20"/>
      <c r="CKF247" s="20"/>
      <c r="CKG247" s="20"/>
      <c r="CKH247" s="20"/>
      <c r="CKI247" s="20"/>
      <c r="CKJ247" s="20"/>
      <c r="CKK247" s="20"/>
      <c r="CKL247" s="20"/>
      <c r="CKM247" s="20"/>
      <c r="CKN247" s="20"/>
      <c r="CKO247" s="20"/>
      <c r="CKP247" s="20"/>
      <c r="CKQ247" s="20"/>
      <c r="CKR247" s="20"/>
      <c r="CKS247" s="20"/>
      <c r="CKT247" s="20"/>
    </row>
    <row r="248" spans="1:2334" s="22" customFormat="1" x14ac:dyDescent="0.2">
      <c r="A248" s="1"/>
      <c r="B248" s="1"/>
      <c r="C248" s="1"/>
      <c r="D248" s="1"/>
      <c r="E248" s="4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9"/>
      <c r="R248" s="1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  <c r="EM248" s="20"/>
      <c r="EN248" s="20"/>
      <c r="EO248" s="20"/>
      <c r="EP248" s="20"/>
      <c r="EQ248" s="20"/>
      <c r="ER248" s="20"/>
      <c r="ES248" s="20"/>
      <c r="ET248" s="20"/>
      <c r="EU248" s="20"/>
      <c r="EV248" s="20"/>
      <c r="EW248" s="20"/>
      <c r="EX248" s="20"/>
      <c r="EY248" s="20"/>
      <c r="EZ248" s="20"/>
      <c r="FA248" s="20"/>
      <c r="FB248" s="20"/>
      <c r="FC248" s="20"/>
      <c r="FD248" s="20"/>
      <c r="FE248" s="20"/>
      <c r="FF248" s="20"/>
      <c r="FG248" s="20"/>
      <c r="FH248" s="20"/>
      <c r="FI248" s="20"/>
      <c r="FJ248" s="20"/>
      <c r="FK248" s="20"/>
      <c r="FL248" s="20"/>
      <c r="FM248" s="20"/>
      <c r="FN248" s="20"/>
      <c r="FO248" s="20"/>
      <c r="FP248" s="20"/>
      <c r="FQ248" s="20"/>
      <c r="FR248" s="20"/>
      <c r="FS248" s="20"/>
      <c r="FT248" s="20"/>
      <c r="FU248" s="20"/>
      <c r="FV248" s="20"/>
      <c r="FW248" s="20"/>
      <c r="FX248" s="20"/>
      <c r="FY248" s="20"/>
      <c r="FZ248" s="20"/>
      <c r="GA248" s="20"/>
      <c r="GB248" s="20"/>
      <c r="GC248" s="20"/>
      <c r="GD248" s="20"/>
      <c r="GE248" s="20"/>
      <c r="GF248" s="20"/>
      <c r="GG248" s="20"/>
      <c r="GH248" s="20"/>
      <c r="GI248" s="20"/>
      <c r="GJ248" s="20"/>
      <c r="GK248" s="20"/>
      <c r="GL248" s="20"/>
      <c r="GM248" s="20"/>
      <c r="GN248" s="20"/>
      <c r="GO248" s="20"/>
      <c r="GP248" s="20"/>
      <c r="GQ248" s="20"/>
      <c r="GR248" s="20"/>
      <c r="GS248" s="20"/>
      <c r="GT248" s="20"/>
      <c r="GU248" s="20"/>
      <c r="GV248" s="20"/>
      <c r="GW248" s="20"/>
      <c r="GX248" s="20"/>
      <c r="GY248" s="20"/>
      <c r="GZ248" s="20"/>
      <c r="HA248" s="20"/>
      <c r="HB248" s="20"/>
      <c r="HC248" s="20"/>
      <c r="HD248" s="20"/>
      <c r="HE248" s="20"/>
      <c r="HF248" s="20"/>
      <c r="HG248" s="20"/>
      <c r="HH248" s="20"/>
      <c r="HI248" s="20"/>
      <c r="HJ248" s="20"/>
      <c r="HK248" s="20"/>
      <c r="HL248" s="20"/>
      <c r="HM248" s="20"/>
      <c r="HN248" s="20"/>
      <c r="HO248" s="20"/>
      <c r="HP248" s="20"/>
      <c r="HQ248" s="20"/>
      <c r="HR248" s="20"/>
      <c r="HS248" s="20"/>
      <c r="HT248" s="20"/>
      <c r="HU248" s="20"/>
      <c r="HV248" s="20"/>
      <c r="HW248" s="20"/>
      <c r="HX248" s="20"/>
      <c r="HY248" s="20"/>
      <c r="HZ248" s="20"/>
      <c r="IA248" s="20"/>
      <c r="IB248" s="20"/>
      <c r="IC248" s="20"/>
      <c r="ID248" s="20"/>
      <c r="IE248" s="20"/>
      <c r="IF248" s="20"/>
      <c r="IG248" s="20"/>
      <c r="IH248" s="20"/>
      <c r="II248" s="20"/>
      <c r="IJ248" s="20"/>
      <c r="IK248" s="20"/>
      <c r="IL248" s="20"/>
      <c r="IM248" s="20"/>
      <c r="IN248" s="20"/>
      <c r="IO248" s="20"/>
      <c r="IP248" s="20"/>
      <c r="IQ248" s="20"/>
      <c r="IR248" s="20"/>
      <c r="IS248" s="20"/>
      <c r="IT248" s="20"/>
      <c r="IU248" s="20"/>
      <c r="IV248" s="20"/>
      <c r="IW248" s="20"/>
      <c r="IX248" s="20"/>
      <c r="IY248" s="20"/>
      <c r="IZ248" s="20"/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0"/>
      <c r="JN248" s="20"/>
      <c r="JO248" s="20"/>
      <c r="JP248" s="20"/>
      <c r="JQ248" s="20"/>
      <c r="JR248" s="20"/>
      <c r="JS248" s="20"/>
      <c r="JT248" s="20"/>
      <c r="JU248" s="20"/>
      <c r="JV248" s="20"/>
      <c r="JW248" s="20"/>
      <c r="JX248" s="20"/>
      <c r="JY248" s="20"/>
      <c r="JZ248" s="20"/>
      <c r="KA248" s="20"/>
      <c r="KB248" s="20"/>
      <c r="KC248" s="20"/>
      <c r="KD248" s="20"/>
      <c r="KE248" s="20"/>
      <c r="KF248" s="20"/>
      <c r="KG248" s="20"/>
      <c r="KH248" s="20"/>
      <c r="KI248" s="20"/>
      <c r="KJ248" s="20"/>
      <c r="KK248" s="20"/>
      <c r="KL248" s="20"/>
      <c r="KM248" s="20"/>
      <c r="KN248" s="20"/>
      <c r="KO248" s="20"/>
      <c r="KP248" s="20"/>
      <c r="KQ248" s="20"/>
      <c r="KR248" s="20"/>
      <c r="KS248" s="20"/>
      <c r="KT248" s="20"/>
      <c r="KU248" s="20"/>
      <c r="KV248" s="20"/>
      <c r="KW248" s="20"/>
      <c r="KX248" s="20"/>
      <c r="KY248" s="20"/>
      <c r="KZ248" s="20"/>
      <c r="LA248" s="20"/>
      <c r="LB248" s="20"/>
      <c r="LC248" s="20"/>
      <c r="LD248" s="20"/>
      <c r="LE248" s="20"/>
      <c r="LF248" s="20"/>
      <c r="LG248" s="20"/>
      <c r="LH248" s="20"/>
      <c r="LI248" s="20"/>
      <c r="LJ248" s="20"/>
      <c r="LK248" s="20"/>
      <c r="LL248" s="20"/>
      <c r="LM248" s="20"/>
      <c r="LN248" s="20"/>
      <c r="LO248" s="20"/>
      <c r="LP248" s="20"/>
      <c r="LQ248" s="20"/>
      <c r="LR248" s="20"/>
      <c r="LS248" s="20"/>
      <c r="LT248" s="20"/>
      <c r="LU248" s="20"/>
      <c r="LV248" s="20"/>
      <c r="LW248" s="20"/>
      <c r="LX248" s="20"/>
      <c r="LY248" s="20"/>
      <c r="LZ248" s="20"/>
      <c r="MA248" s="20"/>
      <c r="MB248" s="20"/>
      <c r="MC248" s="20"/>
      <c r="MD248" s="20"/>
      <c r="ME248" s="20"/>
      <c r="MF248" s="20"/>
      <c r="MG248" s="20"/>
      <c r="MH248" s="20"/>
      <c r="MI248" s="20"/>
      <c r="MJ248" s="20"/>
      <c r="MK248" s="20"/>
      <c r="ML248" s="20"/>
      <c r="MM248" s="20"/>
      <c r="MN248" s="20"/>
      <c r="MO248" s="20"/>
      <c r="MP248" s="20"/>
      <c r="MQ248" s="20"/>
      <c r="MR248" s="20"/>
      <c r="MS248" s="20"/>
      <c r="MT248" s="20"/>
      <c r="MU248" s="20"/>
      <c r="MV248" s="20"/>
      <c r="MW248" s="20"/>
      <c r="MX248" s="20"/>
      <c r="MY248" s="20"/>
      <c r="MZ248" s="20"/>
      <c r="NA248" s="20"/>
      <c r="NB248" s="20"/>
      <c r="NC248" s="20"/>
      <c r="ND248" s="20"/>
      <c r="NE248" s="20"/>
      <c r="NF248" s="20"/>
      <c r="NG248" s="20"/>
      <c r="NH248" s="20"/>
      <c r="NI248" s="20"/>
      <c r="NJ248" s="20"/>
      <c r="NK248" s="20"/>
      <c r="NL248" s="20"/>
      <c r="NM248" s="20"/>
      <c r="NN248" s="20"/>
      <c r="NO248" s="20"/>
      <c r="NP248" s="20"/>
      <c r="NQ248" s="20"/>
      <c r="NR248" s="20"/>
      <c r="NS248" s="20"/>
      <c r="NT248" s="20"/>
      <c r="NU248" s="20"/>
      <c r="NV248" s="20"/>
      <c r="NW248" s="20"/>
      <c r="NX248" s="20"/>
      <c r="NY248" s="20"/>
      <c r="NZ248" s="20"/>
      <c r="OA248" s="20"/>
      <c r="OB248" s="20"/>
      <c r="OC248" s="20"/>
      <c r="OD248" s="20"/>
      <c r="OE248" s="20"/>
      <c r="OF248" s="20"/>
      <c r="OG248" s="20"/>
      <c r="OH248" s="20"/>
      <c r="OI248" s="20"/>
      <c r="OJ248" s="20"/>
      <c r="OK248" s="20"/>
      <c r="OL248" s="20"/>
      <c r="OM248" s="20"/>
      <c r="ON248" s="20"/>
      <c r="OO248" s="20"/>
      <c r="OP248" s="20"/>
      <c r="OQ248" s="20"/>
      <c r="OR248" s="20"/>
      <c r="OS248" s="20"/>
      <c r="OT248" s="20"/>
      <c r="OU248" s="20"/>
      <c r="OV248" s="20"/>
      <c r="OW248" s="20"/>
      <c r="OX248" s="20"/>
      <c r="OY248" s="20"/>
      <c r="OZ248" s="20"/>
      <c r="PA248" s="20"/>
      <c r="PB248" s="20"/>
      <c r="PC248" s="20"/>
      <c r="PD248" s="20"/>
      <c r="PE248" s="20"/>
      <c r="PF248" s="20"/>
      <c r="PG248" s="20"/>
      <c r="PH248" s="20"/>
      <c r="PI248" s="20"/>
      <c r="PJ248" s="20"/>
      <c r="PK248" s="20"/>
      <c r="PL248" s="20"/>
      <c r="PM248" s="20"/>
      <c r="PN248" s="20"/>
      <c r="PO248" s="20"/>
      <c r="PP248" s="20"/>
      <c r="PQ248" s="20"/>
      <c r="PR248" s="20"/>
      <c r="PS248" s="20"/>
      <c r="PT248" s="20"/>
      <c r="PU248" s="20"/>
      <c r="PV248" s="20"/>
      <c r="PW248" s="20"/>
      <c r="PX248" s="20"/>
      <c r="PY248" s="20"/>
      <c r="PZ248" s="20"/>
      <c r="QA248" s="20"/>
      <c r="QB248" s="20"/>
      <c r="QC248" s="20"/>
      <c r="QD248" s="20"/>
      <c r="QE248" s="20"/>
      <c r="QF248" s="20"/>
      <c r="QG248" s="20"/>
      <c r="QH248" s="20"/>
      <c r="QI248" s="20"/>
      <c r="QJ248" s="20"/>
      <c r="QK248" s="20"/>
      <c r="QL248" s="20"/>
      <c r="QM248" s="20"/>
      <c r="QN248" s="20"/>
      <c r="QO248" s="20"/>
      <c r="QP248" s="20"/>
      <c r="QQ248" s="20"/>
      <c r="QR248" s="20"/>
      <c r="QS248" s="20"/>
      <c r="QT248" s="20"/>
      <c r="QU248" s="20"/>
      <c r="QV248" s="20"/>
      <c r="QW248" s="20"/>
      <c r="QX248" s="20"/>
      <c r="QY248" s="20"/>
      <c r="QZ248" s="20"/>
      <c r="RA248" s="20"/>
      <c r="RB248" s="20"/>
      <c r="RC248" s="20"/>
      <c r="RD248" s="20"/>
      <c r="RE248" s="20"/>
      <c r="RF248" s="20"/>
      <c r="RG248" s="20"/>
      <c r="RH248" s="20"/>
      <c r="RI248" s="20"/>
      <c r="RJ248" s="20"/>
      <c r="RK248" s="20"/>
      <c r="RL248" s="20"/>
      <c r="RM248" s="20"/>
      <c r="RN248" s="20"/>
      <c r="RO248" s="20"/>
      <c r="RP248" s="20"/>
      <c r="RQ248" s="20"/>
      <c r="RR248" s="20"/>
      <c r="RS248" s="20"/>
      <c r="RT248" s="20"/>
      <c r="RU248" s="20"/>
      <c r="RV248" s="20"/>
      <c r="RW248" s="20"/>
      <c r="RX248" s="20"/>
      <c r="RY248" s="20"/>
      <c r="RZ248" s="20"/>
      <c r="SA248" s="20"/>
      <c r="SB248" s="20"/>
      <c r="SC248" s="20"/>
      <c r="SD248" s="20"/>
      <c r="SE248" s="20"/>
      <c r="SF248" s="20"/>
      <c r="SG248" s="20"/>
      <c r="SH248" s="20"/>
      <c r="SI248" s="20"/>
      <c r="SJ248" s="20"/>
      <c r="SK248" s="20"/>
      <c r="SL248" s="20"/>
      <c r="SM248" s="20"/>
      <c r="SN248" s="20"/>
      <c r="SO248" s="20"/>
      <c r="SP248" s="20"/>
      <c r="SQ248" s="20"/>
      <c r="SR248" s="20"/>
      <c r="SS248" s="20"/>
      <c r="ST248" s="20"/>
      <c r="SU248" s="20"/>
      <c r="SV248" s="20"/>
      <c r="SW248" s="20"/>
      <c r="SX248" s="20"/>
      <c r="SY248" s="20"/>
      <c r="SZ248" s="20"/>
      <c r="TA248" s="20"/>
      <c r="TB248" s="20"/>
      <c r="TC248" s="20"/>
      <c r="TD248" s="20"/>
      <c r="TE248" s="20"/>
      <c r="TF248" s="20"/>
      <c r="TG248" s="20"/>
      <c r="TH248" s="20"/>
      <c r="TI248" s="20"/>
      <c r="TJ248" s="20"/>
      <c r="TK248" s="20"/>
      <c r="TL248" s="20"/>
      <c r="TM248" s="20"/>
      <c r="TN248" s="20"/>
      <c r="TO248" s="20"/>
      <c r="TP248" s="20"/>
      <c r="TQ248" s="20"/>
      <c r="TR248" s="20"/>
      <c r="TS248" s="20"/>
      <c r="TT248" s="20"/>
      <c r="TU248" s="20"/>
      <c r="TV248" s="20"/>
      <c r="TW248" s="20"/>
      <c r="TX248" s="20"/>
      <c r="TY248" s="20"/>
      <c r="TZ248" s="20"/>
      <c r="UA248" s="20"/>
      <c r="UB248" s="20"/>
      <c r="UC248" s="20"/>
      <c r="UD248" s="20"/>
      <c r="UE248" s="20"/>
      <c r="UF248" s="20"/>
      <c r="UG248" s="20"/>
      <c r="UH248" s="20"/>
      <c r="UI248" s="20"/>
      <c r="UJ248" s="20"/>
      <c r="UK248" s="20"/>
      <c r="UL248" s="20"/>
      <c r="UM248" s="20"/>
      <c r="UN248" s="20"/>
      <c r="UO248" s="20"/>
      <c r="UP248" s="20"/>
      <c r="UQ248" s="20"/>
      <c r="UR248" s="20"/>
      <c r="US248" s="20"/>
      <c r="UT248" s="20"/>
      <c r="UU248" s="20"/>
      <c r="UV248" s="20"/>
      <c r="UW248" s="20"/>
      <c r="UX248" s="20"/>
      <c r="UY248" s="20"/>
      <c r="UZ248" s="20"/>
      <c r="VA248" s="20"/>
      <c r="VB248" s="20"/>
      <c r="VC248" s="20"/>
      <c r="VD248" s="20"/>
      <c r="VE248" s="20"/>
      <c r="VF248" s="20"/>
      <c r="VG248" s="20"/>
      <c r="VH248" s="20"/>
      <c r="VI248" s="20"/>
      <c r="VJ248" s="20"/>
      <c r="VK248" s="20"/>
      <c r="VL248" s="20"/>
      <c r="VM248" s="20"/>
      <c r="VN248" s="20"/>
      <c r="VO248" s="20"/>
      <c r="VP248" s="20"/>
      <c r="VQ248" s="20"/>
      <c r="VR248" s="20"/>
      <c r="VS248" s="20"/>
      <c r="VT248" s="20"/>
      <c r="VU248" s="20"/>
      <c r="VV248" s="20"/>
      <c r="VW248" s="20"/>
      <c r="VX248" s="20"/>
      <c r="VY248" s="20"/>
      <c r="VZ248" s="20"/>
      <c r="WA248" s="20"/>
      <c r="WB248" s="20"/>
      <c r="WC248" s="20"/>
      <c r="WD248" s="20"/>
      <c r="WE248" s="20"/>
      <c r="WF248" s="20"/>
      <c r="WG248" s="20"/>
      <c r="WH248" s="20"/>
      <c r="WI248" s="20"/>
      <c r="WJ248" s="20"/>
      <c r="WK248" s="20"/>
      <c r="WL248" s="20"/>
      <c r="WM248" s="20"/>
      <c r="WN248" s="20"/>
      <c r="WO248" s="20"/>
      <c r="WP248" s="20"/>
      <c r="WQ248" s="20"/>
      <c r="WR248" s="20"/>
      <c r="WS248" s="20"/>
      <c r="WT248" s="20"/>
      <c r="WU248" s="20"/>
      <c r="WV248" s="20"/>
      <c r="WW248" s="20"/>
      <c r="WX248" s="20"/>
      <c r="WY248" s="20"/>
      <c r="WZ248" s="20"/>
      <c r="XA248" s="20"/>
      <c r="XB248" s="20"/>
      <c r="XC248" s="20"/>
      <c r="XD248" s="20"/>
      <c r="XE248" s="20"/>
      <c r="XF248" s="20"/>
      <c r="XG248" s="20"/>
      <c r="XH248" s="20"/>
      <c r="XI248" s="20"/>
      <c r="XJ248" s="20"/>
      <c r="XK248" s="20"/>
      <c r="XL248" s="20"/>
      <c r="XM248" s="20"/>
      <c r="XN248" s="20"/>
      <c r="XO248" s="20"/>
      <c r="XP248" s="20"/>
      <c r="XQ248" s="20"/>
      <c r="XR248" s="20"/>
      <c r="XS248" s="20"/>
      <c r="XT248" s="20"/>
      <c r="XU248" s="20"/>
      <c r="XV248" s="20"/>
      <c r="XW248" s="20"/>
      <c r="XX248" s="20"/>
      <c r="XY248" s="20"/>
      <c r="XZ248" s="20"/>
      <c r="YA248" s="20"/>
      <c r="YB248" s="20"/>
      <c r="YC248" s="20"/>
      <c r="YD248" s="20"/>
      <c r="YE248" s="20"/>
      <c r="YF248" s="20"/>
      <c r="YG248" s="20"/>
      <c r="YH248" s="20"/>
      <c r="YI248" s="20"/>
      <c r="YJ248" s="20"/>
      <c r="YK248" s="20"/>
      <c r="YL248" s="20"/>
      <c r="YM248" s="20"/>
      <c r="YN248" s="20"/>
      <c r="YO248" s="20"/>
      <c r="YP248" s="20"/>
      <c r="YQ248" s="20"/>
      <c r="YR248" s="20"/>
      <c r="YS248" s="20"/>
      <c r="YT248" s="20"/>
      <c r="YU248" s="20"/>
      <c r="YV248" s="20"/>
      <c r="YW248" s="20"/>
      <c r="YX248" s="20"/>
      <c r="YY248" s="20"/>
      <c r="YZ248" s="20"/>
      <c r="ZA248" s="20"/>
      <c r="ZB248" s="20"/>
      <c r="ZC248" s="20"/>
      <c r="ZD248" s="20"/>
      <c r="ZE248" s="20"/>
      <c r="ZF248" s="20"/>
      <c r="ZG248" s="20"/>
      <c r="ZH248" s="20"/>
      <c r="ZI248" s="20"/>
      <c r="ZJ248" s="20"/>
      <c r="ZK248" s="20"/>
      <c r="ZL248" s="20"/>
      <c r="ZM248" s="20"/>
      <c r="ZN248" s="20"/>
      <c r="ZO248" s="20"/>
      <c r="ZP248" s="20"/>
      <c r="ZQ248" s="20"/>
      <c r="ZR248" s="20"/>
      <c r="ZS248" s="20"/>
      <c r="ZT248" s="20"/>
      <c r="ZU248" s="20"/>
      <c r="ZV248" s="20"/>
      <c r="ZW248" s="20"/>
      <c r="ZX248" s="20"/>
      <c r="ZY248" s="20"/>
      <c r="ZZ248" s="20"/>
      <c r="AAA248" s="20"/>
      <c r="AAB248" s="20"/>
      <c r="AAC248" s="20"/>
      <c r="AAD248" s="20"/>
      <c r="AAE248" s="20"/>
      <c r="AAF248" s="20"/>
      <c r="AAG248" s="20"/>
      <c r="AAH248" s="20"/>
      <c r="AAI248" s="20"/>
      <c r="AAJ248" s="20"/>
      <c r="AAK248" s="20"/>
      <c r="AAL248" s="20"/>
      <c r="AAM248" s="20"/>
      <c r="AAN248" s="20"/>
      <c r="AAO248" s="20"/>
      <c r="AAP248" s="20"/>
      <c r="AAQ248" s="20"/>
      <c r="AAR248" s="20"/>
      <c r="AAS248" s="20"/>
      <c r="AAT248" s="20"/>
      <c r="AAU248" s="20"/>
      <c r="AAV248" s="20"/>
      <c r="AAW248" s="20"/>
      <c r="AAX248" s="20"/>
      <c r="AAY248" s="20"/>
      <c r="AAZ248" s="20"/>
      <c r="ABA248" s="20"/>
      <c r="ABB248" s="20"/>
      <c r="ABC248" s="20"/>
      <c r="ABD248" s="20"/>
      <c r="ABE248" s="20"/>
      <c r="ABF248" s="20"/>
      <c r="ABG248" s="20"/>
      <c r="ABH248" s="20"/>
      <c r="ABI248" s="20"/>
      <c r="ABJ248" s="20"/>
      <c r="ABK248" s="20"/>
      <c r="ABL248" s="20"/>
      <c r="ABM248" s="20"/>
      <c r="ABN248" s="20"/>
      <c r="ABO248" s="20"/>
      <c r="ABP248" s="20"/>
      <c r="ABQ248" s="20"/>
      <c r="ABR248" s="20"/>
      <c r="ABS248" s="20"/>
      <c r="ABT248" s="20"/>
      <c r="ABU248" s="20"/>
      <c r="ABV248" s="20"/>
      <c r="ABW248" s="20"/>
      <c r="ABX248" s="20"/>
      <c r="ABY248" s="20"/>
      <c r="ABZ248" s="20"/>
      <c r="ACA248" s="20"/>
      <c r="ACB248" s="20"/>
      <c r="ACC248" s="20"/>
      <c r="ACD248" s="20"/>
      <c r="ACE248" s="20"/>
      <c r="ACF248" s="20"/>
      <c r="ACG248" s="20"/>
      <c r="ACH248" s="20"/>
      <c r="ACI248" s="20"/>
      <c r="ACJ248" s="20"/>
      <c r="ACK248" s="20"/>
      <c r="ACL248" s="20"/>
      <c r="ACM248" s="20"/>
      <c r="ACN248" s="20"/>
      <c r="ACO248" s="20"/>
      <c r="ACP248" s="20"/>
      <c r="ACQ248" s="20"/>
      <c r="ACR248" s="20"/>
      <c r="ACS248" s="20"/>
      <c r="ACT248" s="20"/>
      <c r="ACU248" s="20"/>
      <c r="ACV248" s="20"/>
      <c r="ACW248" s="20"/>
      <c r="ACX248" s="20"/>
      <c r="ACY248" s="20"/>
      <c r="ACZ248" s="20"/>
      <c r="ADA248" s="20"/>
      <c r="ADB248" s="20"/>
      <c r="ADC248" s="20"/>
      <c r="ADD248" s="20"/>
      <c r="ADE248" s="20"/>
      <c r="ADF248" s="20"/>
      <c r="ADG248" s="20"/>
      <c r="ADH248" s="20"/>
      <c r="ADI248" s="20"/>
      <c r="ADJ248" s="20"/>
      <c r="ADK248" s="20"/>
      <c r="ADL248" s="20"/>
      <c r="ADM248" s="20"/>
      <c r="ADN248" s="20"/>
      <c r="ADO248" s="20"/>
      <c r="ADP248" s="20"/>
      <c r="ADQ248" s="20"/>
      <c r="ADR248" s="20"/>
      <c r="ADS248" s="20"/>
      <c r="ADT248" s="20"/>
      <c r="ADU248" s="20"/>
      <c r="ADV248" s="20"/>
      <c r="ADW248" s="20"/>
      <c r="ADX248" s="20"/>
      <c r="ADY248" s="20"/>
      <c r="ADZ248" s="20"/>
      <c r="AEA248" s="20"/>
      <c r="AEB248" s="20"/>
      <c r="AEC248" s="20"/>
      <c r="AED248" s="20"/>
      <c r="AEE248" s="20"/>
      <c r="AEF248" s="20"/>
      <c r="AEG248" s="20"/>
      <c r="AEH248" s="20"/>
      <c r="AEI248" s="20"/>
      <c r="AEJ248" s="20"/>
      <c r="AEK248" s="20"/>
      <c r="AEL248" s="20"/>
      <c r="AEM248" s="20"/>
      <c r="AEN248" s="20"/>
      <c r="AEO248" s="20"/>
      <c r="AEP248" s="20"/>
      <c r="AEQ248" s="20"/>
      <c r="AER248" s="20"/>
      <c r="AES248" s="20"/>
      <c r="AET248" s="20"/>
      <c r="AEU248" s="20"/>
      <c r="AEV248" s="20"/>
      <c r="AEW248" s="20"/>
      <c r="AEX248" s="20"/>
      <c r="AEY248" s="20"/>
      <c r="AEZ248" s="20"/>
      <c r="AFA248" s="20"/>
      <c r="AFB248" s="20"/>
      <c r="AFC248" s="20"/>
      <c r="AFD248" s="20"/>
      <c r="AFE248" s="20"/>
      <c r="AFF248" s="20"/>
      <c r="AFG248" s="20"/>
      <c r="AFH248" s="20"/>
      <c r="AFI248" s="20"/>
      <c r="AFJ248" s="20"/>
      <c r="AFK248" s="20"/>
      <c r="AFL248" s="20"/>
      <c r="AFM248" s="20"/>
      <c r="AFN248" s="20"/>
      <c r="AFO248" s="20"/>
      <c r="AFP248" s="20"/>
      <c r="AFQ248" s="20"/>
      <c r="AFR248" s="20"/>
      <c r="AFS248" s="20"/>
      <c r="AFT248" s="20"/>
      <c r="AFU248" s="20"/>
      <c r="AFV248" s="20"/>
      <c r="AFW248" s="20"/>
      <c r="AFX248" s="20"/>
      <c r="AFY248" s="20"/>
      <c r="AFZ248" s="20"/>
      <c r="AGA248" s="20"/>
      <c r="AGB248" s="20"/>
      <c r="AGC248" s="20"/>
      <c r="AGD248" s="20"/>
      <c r="AGE248" s="20"/>
      <c r="AGF248" s="20"/>
      <c r="AGG248" s="20"/>
      <c r="AGH248" s="20"/>
      <c r="AGI248" s="20"/>
      <c r="AGJ248" s="20"/>
      <c r="AGK248" s="20"/>
      <c r="AGL248" s="20"/>
      <c r="AGM248" s="20"/>
      <c r="AGN248" s="20"/>
      <c r="AGO248" s="20"/>
      <c r="AGP248" s="20"/>
      <c r="AGQ248" s="20"/>
      <c r="AGR248" s="20"/>
      <c r="AGS248" s="20"/>
      <c r="AGT248" s="20"/>
      <c r="AGU248" s="20"/>
      <c r="AGV248" s="20"/>
      <c r="AGW248" s="20"/>
      <c r="AGX248" s="20"/>
      <c r="AGY248" s="20"/>
      <c r="AGZ248" s="20"/>
      <c r="AHA248" s="20"/>
      <c r="AHB248" s="20"/>
      <c r="AHC248" s="20"/>
      <c r="AHD248" s="20"/>
      <c r="AHE248" s="20"/>
      <c r="AHF248" s="20"/>
      <c r="AHG248" s="20"/>
      <c r="AHH248" s="20"/>
      <c r="AHI248" s="20"/>
      <c r="AHJ248" s="20"/>
      <c r="AHK248" s="20"/>
      <c r="AHL248" s="20"/>
      <c r="AHM248" s="20"/>
      <c r="AHN248" s="20"/>
      <c r="AHO248" s="20"/>
      <c r="AHP248" s="20"/>
      <c r="AHQ248" s="20"/>
      <c r="AHR248" s="20"/>
      <c r="AHS248" s="20"/>
      <c r="AHT248" s="20"/>
      <c r="AHU248" s="20"/>
      <c r="AHV248" s="20"/>
      <c r="AHW248" s="20"/>
      <c r="AHX248" s="20"/>
      <c r="AHY248" s="20"/>
      <c r="AHZ248" s="20"/>
      <c r="AIA248" s="20"/>
      <c r="AIB248" s="20"/>
      <c r="AIC248" s="20"/>
      <c r="AID248" s="20"/>
      <c r="AIE248" s="20"/>
      <c r="AIF248" s="20"/>
      <c r="AIG248" s="20"/>
      <c r="AIH248" s="20"/>
      <c r="AII248" s="20"/>
      <c r="AIJ248" s="20"/>
      <c r="AIK248" s="20"/>
      <c r="AIL248" s="20"/>
      <c r="AIM248" s="20"/>
      <c r="AIN248" s="20"/>
      <c r="AIO248" s="20"/>
      <c r="AIP248" s="20"/>
      <c r="AIQ248" s="20"/>
      <c r="AIR248" s="20"/>
      <c r="AIS248" s="20"/>
      <c r="AIT248" s="20"/>
      <c r="AIU248" s="20"/>
      <c r="AIV248" s="20"/>
      <c r="AIW248" s="20"/>
      <c r="AIX248" s="20"/>
      <c r="AIY248" s="20"/>
      <c r="AIZ248" s="20"/>
      <c r="AJA248" s="20"/>
      <c r="AJB248" s="20"/>
      <c r="AJC248" s="20"/>
      <c r="AJD248" s="20"/>
      <c r="AJE248" s="20"/>
      <c r="AJF248" s="20"/>
      <c r="AJG248" s="20"/>
      <c r="AJH248" s="20"/>
      <c r="AJI248" s="20"/>
      <c r="AJJ248" s="20"/>
      <c r="AJK248" s="20"/>
      <c r="AJL248" s="20"/>
      <c r="AJM248" s="20"/>
      <c r="AJN248" s="20"/>
      <c r="AJO248" s="20"/>
      <c r="AJP248" s="20"/>
      <c r="AJQ248" s="20"/>
      <c r="AJR248" s="20"/>
      <c r="AJS248" s="20"/>
      <c r="AJT248" s="20"/>
      <c r="AJU248" s="20"/>
      <c r="AJV248" s="20"/>
      <c r="AJW248" s="20"/>
      <c r="AJX248" s="20"/>
      <c r="AJY248" s="20"/>
      <c r="AJZ248" s="20"/>
      <c r="AKA248" s="20"/>
      <c r="AKB248" s="20"/>
      <c r="AKC248" s="20"/>
      <c r="AKD248" s="20"/>
      <c r="AKE248" s="20"/>
      <c r="AKF248" s="20"/>
      <c r="AKG248" s="20"/>
      <c r="AKH248" s="20"/>
      <c r="AKI248" s="20"/>
      <c r="AKJ248" s="20"/>
      <c r="AKK248" s="20"/>
      <c r="AKL248" s="20"/>
      <c r="AKM248" s="20"/>
      <c r="AKN248" s="20"/>
      <c r="AKO248" s="20"/>
      <c r="AKP248" s="20"/>
      <c r="AKQ248" s="20"/>
      <c r="AKR248" s="20"/>
      <c r="AKS248" s="20"/>
      <c r="AKT248" s="20"/>
      <c r="AKU248" s="20"/>
      <c r="AKV248" s="20"/>
      <c r="AKW248" s="20"/>
      <c r="AKX248" s="20"/>
      <c r="AKY248" s="20"/>
      <c r="AKZ248" s="20"/>
      <c r="ALA248" s="20"/>
      <c r="ALB248" s="20"/>
      <c r="ALC248" s="20"/>
      <c r="ALD248" s="20"/>
      <c r="ALE248" s="20"/>
      <c r="ALF248" s="20"/>
      <c r="ALG248" s="20"/>
      <c r="ALH248" s="20"/>
      <c r="ALI248" s="20"/>
      <c r="ALJ248" s="20"/>
      <c r="ALK248" s="20"/>
      <c r="ALL248" s="20"/>
      <c r="ALM248" s="20"/>
      <c r="ALN248" s="20"/>
      <c r="ALO248" s="20"/>
      <c r="ALP248" s="20"/>
      <c r="ALQ248" s="20"/>
      <c r="ALR248" s="20"/>
      <c r="ALS248" s="20"/>
      <c r="ALT248" s="20"/>
      <c r="ALU248" s="20"/>
      <c r="ALV248" s="20"/>
      <c r="ALW248" s="20"/>
      <c r="ALX248" s="20"/>
      <c r="ALY248" s="20"/>
      <c r="ALZ248" s="20"/>
      <c r="AMA248" s="20"/>
      <c r="AMB248" s="20"/>
      <c r="AMC248" s="20"/>
      <c r="AMD248" s="20"/>
      <c r="AME248" s="20"/>
      <c r="AMF248" s="20"/>
      <c r="AMG248" s="20"/>
      <c r="AMH248" s="20"/>
      <c r="AMI248" s="20"/>
      <c r="AMJ248" s="20"/>
      <c r="AMK248" s="20"/>
      <c r="AML248" s="20"/>
      <c r="AMM248" s="20"/>
      <c r="AMN248" s="20"/>
      <c r="AMO248" s="20"/>
      <c r="AMP248" s="20"/>
      <c r="AMQ248" s="20"/>
      <c r="AMR248" s="20"/>
      <c r="AMS248" s="20"/>
      <c r="AMT248" s="20"/>
      <c r="AMU248" s="20"/>
      <c r="AMV248" s="20"/>
      <c r="AMW248" s="20"/>
      <c r="AMX248" s="20"/>
      <c r="AMY248" s="20"/>
      <c r="AMZ248" s="20"/>
      <c r="ANA248" s="20"/>
      <c r="ANB248" s="20"/>
      <c r="ANC248" s="20"/>
      <c r="AND248" s="20"/>
      <c r="ANE248" s="20"/>
      <c r="ANF248" s="20"/>
      <c r="ANG248" s="20"/>
      <c r="ANH248" s="20"/>
      <c r="ANI248" s="20"/>
      <c r="ANJ248" s="20"/>
      <c r="ANK248" s="20"/>
      <c r="ANL248" s="20"/>
      <c r="ANM248" s="20"/>
      <c r="ANN248" s="20"/>
      <c r="ANO248" s="20"/>
      <c r="ANP248" s="20"/>
      <c r="ANQ248" s="20"/>
      <c r="ANR248" s="20"/>
      <c r="ANS248" s="20"/>
      <c r="ANT248" s="20"/>
      <c r="ANU248" s="20"/>
      <c r="ANV248" s="20"/>
      <c r="ANW248" s="20"/>
      <c r="ANX248" s="20"/>
      <c r="ANY248" s="20"/>
      <c r="ANZ248" s="20"/>
      <c r="AOA248" s="20"/>
      <c r="AOB248" s="20"/>
      <c r="AOC248" s="20"/>
      <c r="AOD248" s="20"/>
      <c r="AOE248" s="20"/>
      <c r="AOF248" s="20"/>
      <c r="AOG248" s="20"/>
      <c r="AOH248" s="20"/>
      <c r="AOI248" s="20"/>
      <c r="AOJ248" s="20"/>
      <c r="AOK248" s="20"/>
      <c r="AOL248" s="20"/>
      <c r="AOM248" s="20"/>
      <c r="AON248" s="20"/>
      <c r="AOO248" s="20"/>
      <c r="AOP248" s="20"/>
      <c r="AOQ248" s="20"/>
      <c r="AOR248" s="20"/>
      <c r="AOS248" s="20"/>
      <c r="AOT248" s="20"/>
      <c r="AOU248" s="20"/>
      <c r="AOV248" s="20"/>
      <c r="AOW248" s="20"/>
      <c r="AOX248" s="20"/>
      <c r="AOY248" s="20"/>
      <c r="AOZ248" s="20"/>
      <c r="APA248" s="20"/>
      <c r="APB248" s="20"/>
      <c r="APC248" s="20"/>
      <c r="APD248" s="20"/>
      <c r="APE248" s="20"/>
      <c r="APF248" s="20"/>
      <c r="APG248" s="20"/>
      <c r="APH248" s="20"/>
      <c r="API248" s="20"/>
      <c r="APJ248" s="20"/>
      <c r="APK248" s="20"/>
      <c r="APL248" s="20"/>
      <c r="APM248" s="20"/>
      <c r="APN248" s="20"/>
      <c r="APO248" s="20"/>
      <c r="APP248" s="20"/>
      <c r="APQ248" s="20"/>
      <c r="APR248" s="20"/>
      <c r="APS248" s="20"/>
      <c r="APT248" s="20"/>
      <c r="APU248" s="20"/>
      <c r="APV248" s="20"/>
      <c r="APW248" s="20"/>
      <c r="APX248" s="20"/>
      <c r="APY248" s="20"/>
      <c r="APZ248" s="20"/>
      <c r="AQA248" s="20"/>
      <c r="AQB248" s="20"/>
      <c r="AQC248" s="20"/>
      <c r="AQD248" s="20"/>
      <c r="AQE248" s="20"/>
      <c r="AQF248" s="20"/>
      <c r="AQG248" s="20"/>
      <c r="AQH248" s="20"/>
      <c r="AQI248" s="20"/>
      <c r="AQJ248" s="20"/>
      <c r="AQK248" s="20"/>
      <c r="AQL248" s="20"/>
      <c r="AQM248" s="20"/>
      <c r="AQN248" s="20"/>
      <c r="AQO248" s="20"/>
      <c r="AQP248" s="20"/>
      <c r="AQQ248" s="20"/>
      <c r="AQR248" s="20"/>
      <c r="AQS248" s="20"/>
      <c r="AQT248" s="20"/>
      <c r="AQU248" s="20"/>
      <c r="AQV248" s="20"/>
      <c r="AQW248" s="20"/>
      <c r="AQX248" s="20"/>
      <c r="AQY248" s="20"/>
      <c r="AQZ248" s="20"/>
      <c r="ARA248" s="20"/>
      <c r="ARB248" s="20"/>
      <c r="ARC248" s="20"/>
      <c r="ARD248" s="20"/>
      <c r="ARE248" s="20"/>
      <c r="ARF248" s="20"/>
      <c r="ARG248" s="20"/>
      <c r="ARH248" s="20"/>
      <c r="ARI248" s="20"/>
      <c r="ARJ248" s="20"/>
      <c r="ARK248" s="20"/>
      <c r="ARL248" s="20"/>
      <c r="ARM248" s="20"/>
      <c r="ARN248" s="20"/>
      <c r="ARO248" s="20"/>
      <c r="ARP248" s="20"/>
      <c r="ARQ248" s="20"/>
      <c r="ARR248" s="20"/>
      <c r="ARS248" s="20"/>
      <c r="ART248" s="20"/>
      <c r="ARU248" s="20"/>
      <c r="ARV248" s="20"/>
      <c r="ARW248" s="20"/>
      <c r="ARX248" s="20"/>
      <c r="ARY248" s="20"/>
      <c r="ARZ248" s="20"/>
      <c r="ASA248" s="20"/>
      <c r="ASB248" s="20"/>
      <c r="ASC248" s="20"/>
      <c r="ASD248" s="20"/>
      <c r="ASE248" s="20"/>
      <c r="ASF248" s="20"/>
      <c r="ASG248" s="20"/>
      <c r="ASH248" s="20"/>
      <c r="ASI248" s="20"/>
      <c r="ASJ248" s="20"/>
      <c r="ASK248" s="20"/>
      <c r="ASL248" s="20"/>
      <c r="ASM248" s="20"/>
      <c r="ASN248" s="20"/>
      <c r="ASO248" s="20"/>
      <c r="ASP248" s="20"/>
      <c r="ASQ248" s="20"/>
      <c r="ASR248" s="20"/>
      <c r="ASS248" s="20"/>
      <c r="AST248" s="20"/>
      <c r="ASU248" s="20"/>
      <c r="ASV248" s="20"/>
      <c r="ASW248" s="20"/>
      <c r="ASX248" s="20"/>
      <c r="ASY248" s="20"/>
      <c r="ASZ248" s="20"/>
      <c r="ATA248" s="20"/>
      <c r="ATB248" s="20"/>
      <c r="ATC248" s="20"/>
      <c r="ATD248" s="20"/>
      <c r="ATE248" s="20"/>
      <c r="ATF248" s="20"/>
      <c r="ATG248" s="20"/>
      <c r="ATH248" s="20"/>
      <c r="ATI248" s="20"/>
      <c r="ATJ248" s="20"/>
      <c r="ATK248" s="20"/>
      <c r="ATL248" s="20"/>
      <c r="ATM248" s="20"/>
      <c r="ATN248" s="20"/>
      <c r="ATO248" s="20"/>
      <c r="ATP248" s="20"/>
      <c r="ATQ248" s="20"/>
      <c r="ATR248" s="20"/>
      <c r="ATS248" s="20"/>
      <c r="ATT248" s="20"/>
      <c r="ATU248" s="20"/>
      <c r="ATV248" s="20"/>
      <c r="ATW248" s="20"/>
      <c r="ATX248" s="20"/>
      <c r="ATY248" s="20"/>
      <c r="ATZ248" s="20"/>
      <c r="AUA248" s="20"/>
      <c r="AUB248" s="20"/>
      <c r="AUC248" s="20"/>
      <c r="AUD248" s="20"/>
      <c r="AUE248" s="20"/>
      <c r="AUF248" s="20"/>
      <c r="AUG248" s="20"/>
      <c r="AUH248" s="20"/>
      <c r="AUI248" s="20"/>
      <c r="AUJ248" s="20"/>
      <c r="AUK248" s="20"/>
      <c r="AUL248" s="20"/>
      <c r="AUM248" s="20"/>
      <c r="AUN248" s="20"/>
      <c r="AUO248" s="20"/>
      <c r="AUP248" s="20"/>
      <c r="AUQ248" s="20"/>
      <c r="AUR248" s="20"/>
      <c r="AUS248" s="20"/>
      <c r="AUT248" s="20"/>
      <c r="AUU248" s="20"/>
      <c r="AUV248" s="20"/>
      <c r="AUW248" s="20"/>
      <c r="AUX248" s="20"/>
      <c r="AUY248" s="20"/>
      <c r="AUZ248" s="20"/>
      <c r="AVA248" s="20"/>
      <c r="AVB248" s="20"/>
      <c r="AVC248" s="20"/>
      <c r="AVD248" s="20"/>
      <c r="AVE248" s="20"/>
      <c r="AVF248" s="20"/>
      <c r="AVG248" s="20"/>
      <c r="AVH248" s="20"/>
      <c r="AVI248" s="20"/>
      <c r="AVJ248" s="20"/>
      <c r="AVK248" s="20"/>
      <c r="AVL248" s="20"/>
      <c r="AVM248" s="20"/>
      <c r="AVN248" s="20"/>
      <c r="AVO248" s="20"/>
      <c r="AVP248" s="20"/>
      <c r="AVQ248" s="20"/>
      <c r="AVR248" s="20"/>
      <c r="AVS248" s="20"/>
      <c r="AVT248" s="20"/>
      <c r="AVU248" s="20"/>
      <c r="AVV248" s="20"/>
      <c r="AVW248" s="20"/>
      <c r="AVX248" s="20"/>
      <c r="AVY248" s="20"/>
      <c r="AVZ248" s="20"/>
      <c r="AWA248" s="20"/>
      <c r="AWB248" s="20"/>
      <c r="AWC248" s="20"/>
      <c r="AWD248" s="20"/>
      <c r="AWE248" s="20"/>
      <c r="AWF248" s="20"/>
      <c r="AWG248" s="20"/>
      <c r="AWH248" s="20"/>
      <c r="AWI248" s="20"/>
      <c r="AWJ248" s="20"/>
      <c r="AWK248" s="20"/>
      <c r="AWL248" s="20"/>
      <c r="AWM248" s="20"/>
      <c r="AWN248" s="20"/>
      <c r="AWO248" s="20"/>
      <c r="AWP248" s="20"/>
      <c r="AWQ248" s="20"/>
      <c r="AWR248" s="20"/>
      <c r="AWS248" s="20"/>
      <c r="AWT248" s="20"/>
      <c r="AWU248" s="20"/>
      <c r="AWV248" s="20"/>
      <c r="AWW248" s="20"/>
      <c r="AWX248" s="20"/>
      <c r="AWY248" s="20"/>
      <c r="AWZ248" s="20"/>
      <c r="AXA248" s="20"/>
      <c r="AXB248" s="20"/>
      <c r="AXC248" s="20"/>
      <c r="AXD248" s="20"/>
      <c r="AXE248" s="20"/>
      <c r="AXF248" s="20"/>
      <c r="AXG248" s="20"/>
      <c r="AXH248" s="20"/>
      <c r="AXI248" s="20"/>
      <c r="AXJ248" s="20"/>
      <c r="AXK248" s="20"/>
      <c r="AXL248" s="20"/>
      <c r="AXM248" s="20"/>
      <c r="AXN248" s="20"/>
      <c r="AXO248" s="20"/>
      <c r="AXP248" s="20"/>
      <c r="AXQ248" s="20"/>
      <c r="AXR248" s="20"/>
      <c r="AXS248" s="20"/>
      <c r="AXT248" s="20"/>
      <c r="AXU248" s="20"/>
      <c r="AXV248" s="20"/>
      <c r="AXW248" s="20"/>
      <c r="AXX248" s="20"/>
      <c r="AXY248" s="20"/>
      <c r="AXZ248" s="20"/>
      <c r="AYA248" s="20"/>
      <c r="AYB248" s="20"/>
      <c r="AYC248" s="20"/>
      <c r="AYD248" s="20"/>
      <c r="AYE248" s="20"/>
      <c r="AYF248" s="20"/>
      <c r="AYG248" s="20"/>
      <c r="AYH248" s="20"/>
      <c r="AYI248" s="20"/>
      <c r="AYJ248" s="20"/>
      <c r="AYK248" s="20"/>
      <c r="AYL248" s="20"/>
      <c r="AYM248" s="20"/>
      <c r="AYN248" s="20"/>
      <c r="AYO248" s="20"/>
      <c r="AYP248" s="20"/>
      <c r="AYQ248" s="20"/>
      <c r="AYR248" s="20"/>
      <c r="AYS248" s="20"/>
      <c r="AYT248" s="20"/>
      <c r="AYU248" s="20"/>
      <c r="AYV248" s="20"/>
      <c r="AYW248" s="20"/>
      <c r="AYX248" s="20"/>
      <c r="AYY248" s="20"/>
      <c r="AYZ248" s="20"/>
      <c r="AZA248" s="20"/>
      <c r="AZB248" s="20"/>
      <c r="AZC248" s="20"/>
      <c r="AZD248" s="20"/>
      <c r="AZE248" s="20"/>
      <c r="AZF248" s="20"/>
      <c r="AZG248" s="20"/>
      <c r="AZH248" s="20"/>
      <c r="AZI248" s="20"/>
      <c r="AZJ248" s="20"/>
      <c r="AZK248" s="20"/>
      <c r="AZL248" s="20"/>
      <c r="AZM248" s="20"/>
      <c r="AZN248" s="20"/>
      <c r="AZO248" s="20"/>
      <c r="AZP248" s="20"/>
      <c r="AZQ248" s="20"/>
      <c r="AZR248" s="20"/>
      <c r="AZS248" s="20"/>
      <c r="AZT248" s="20"/>
      <c r="AZU248" s="20"/>
      <c r="AZV248" s="20"/>
      <c r="AZW248" s="20"/>
      <c r="AZX248" s="20"/>
      <c r="AZY248" s="20"/>
      <c r="AZZ248" s="20"/>
      <c r="BAA248" s="20"/>
      <c r="BAB248" s="20"/>
      <c r="BAC248" s="20"/>
      <c r="BAD248" s="20"/>
      <c r="BAE248" s="20"/>
      <c r="BAF248" s="20"/>
      <c r="BAG248" s="20"/>
      <c r="BAH248" s="20"/>
      <c r="BAI248" s="20"/>
      <c r="BAJ248" s="20"/>
      <c r="BAK248" s="20"/>
      <c r="BAL248" s="20"/>
      <c r="BAM248" s="20"/>
      <c r="BAN248" s="20"/>
      <c r="BAO248" s="20"/>
      <c r="BAP248" s="20"/>
      <c r="BAQ248" s="20"/>
      <c r="BAR248" s="20"/>
      <c r="BAS248" s="20"/>
      <c r="BAT248" s="20"/>
      <c r="BAU248" s="20"/>
      <c r="BAV248" s="20"/>
      <c r="BAW248" s="20"/>
      <c r="BAX248" s="20"/>
      <c r="BAY248" s="20"/>
      <c r="BAZ248" s="20"/>
      <c r="BBA248" s="20"/>
      <c r="BBB248" s="20"/>
      <c r="BBC248" s="20"/>
      <c r="BBD248" s="20"/>
      <c r="BBE248" s="20"/>
      <c r="BBF248" s="20"/>
      <c r="BBG248" s="20"/>
      <c r="BBH248" s="20"/>
      <c r="BBI248" s="20"/>
      <c r="BBJ248" s="20"/>
      <c r="BBK248" s="20"/>
      <c r="BBL248" s="20"/>
      <c r="BBM248" s="20"/>
      <c r="BBN248" s="20"/>
      <c r="BBO248" s="20"/>
      <c r="BBP248" s="20"/>
      <c r="BBQ248" s="20"/>
      <c r="BBR248" s="20"/>
      <c r="BBS248" s="20"/>
      <c r="BBT248" s="20"/>
      <c r="BBU248" s="20"/>
      <c r="BBV248" s="20"/>
      <c r="BBW248" s="20"/>
      <c r="BBX248" s="20"/>
      <c r="BBY248" s="20"/>
      <c r="BBZ248" s="20"/>
      <c r="BCA248" s="20"/>
      <c r="BCB248" s="20"/>
      <c r="BCC248" s="20"/>
      <c r="BCD248" s="20"/>
      <c r="BCE248" s="20"/>
      <c r="BCF248" s="20"/>
      <c r="BCG248" s="20"/>
      <c r="BCH248" s="20"/>
      <c r="BCI248" s="20"/>
      <c r="BCJ248" s="20"/>
      <c r="BCK248" s="20"/>
      <c r="BCL248" s="20"/>
      <c r="BCM248" s="20"/>
      <c r="BCN248" s="20"/>
      <c r="BCO248" s="20"/>
      <c r="BCP248" s="20"/>
      <c r="BCQ248" s="20"/>
      <c r="BCR248" s="20"/>
      <c r="BCS248" s="20"/>
      <c r="BCT248" s="20"/>
      <c r="BCU248" s="20"/>
      <c r="BCV248" s="20"/>
      <c r="BCW248" s="20"/>
      <c r="BCX248" s="20"/>
      <c r="BCY248" s="20"/>
      <c r="BCZ248" s="20"/>
      <c r="BDA248" s="20"/>
      <c r="BDB248" s="20"/>
      <c r="BDC248" s="20"/>
      <c r="BDD248" s="20"/>
      <c r="BDE248" s="20"/>
      <c r="BDF248" s="20"/>
      <c r="BDG248" s="20"/>
      <c r="BDH248" s="20"/>
      <c r="BDI248" s="20"/>
      <c r="BDJ248" s="20"/>
      <c r="BDK248" s="20"/>
      <c r="BDL248" s="20"/>
      <c r="BDM248" s="20"/>
      <c r="BDN248" s="20"/>
      <c r="BDO248" s="20"/>
      <c r="BDP248" s="20"/>
      <c r="BDQ248" s="20"/>
      <c r="BDR248" s="20"/>
      <c r="BDS248" s="20"/>
      <c r="BDT248" s="20"/>
      <c r="BDU248" s="20"/>
      <c r="BDV248" s="20"/>
      <c r="BDW248" s="20"/>
      <c r="BDX248" s="20"/>
      <c r="BDY248" s="20"/>
      <c r="BDZ248" s="20"/>
      <c r="BEA248" s="20"/>
      <c r="BEB248" s="20"/>
      <c r="BEC248" s="20"/>
      <c r="BED248" s="20"/>
      <c r="BEE248" s="20"/>
      <c r="BEF248" s="20"/>
      <c r="BEG248" s="20"/>
      <c r="BEH248" s="20"/>
      <c r="BEI248" s="20"/>
      <c r="BEJ248" s="20"/>
      <c r="BEK248" s="20"/>
      <c r="BEL248" s="20"/>
      <c r="BEM248" s="20"/>
      <c r="BEN248" s="20"/>
      <c r="BEO248" s="20"/>
      <c r="BEP248" s="20"/>
      <c r="BEQ248" s="20"/>
      <c r="BER248" s="20"/>
      <c r="BES248" s="20"/>
      <c r="BET248" s="20"/>
      <c r="BEU248" s="20"/>
      <c r="BEV248" s="20"/>
      <c r="BEW248" s="20"/>
      <c r="BEX248" s="20"/>
      <c r="BEY248" s="20"/>
      <c r="BEZ248" s="20"/>
      <c r="BFA248" s="20"/>
      <c r="BFB248" s="20"/>
      <c r="BFC248" s="20"/>
      <c r="BFD248" s="20"/>
      <c r="BFE248" s="20"/>
      <c r="BFF248" s="20"/>
      <c r="BFG248" s="20"/>
      <c r="BFH248" s="20"/>
      <c r="BFI248" s="20"/>
      <c r="BFJ248" s="20"/>
      <c r="BFK248" s="20"/>
      <c r="BFL248" s="20"/>
      <c r="BFM248" s="20"/>
      <c r="BFN248" s="20"/>
      <c r="BFO248" s="20"/>
      <c r="BFP248" s="20"/>
      <c r="BFQ248" s="20"/>
      <c r="BFR248" s="20"/>
      <c r="BFS248" s="20"/>
      <c r="BFT248" s="20"/>
      <c r="BFU248" s="20"/>
      <c r="BFV248" s="20"/>
      <c r="BFW248" s="20"/>
      <c r="BFX248" s="20"/>
      <c r="BFY248" s="20"/>
      <c r="BFZ248" s="20"/>
      <c r="BGA248" s="20"/>
      <c r="BGB248" s="20"/>
      <c r="BGC248" s="20"/>
      <c r="BGD248" s="20"/>
      <c r="BGE248" s="20"/>
      <c r="BGF248" s="20"/>
      <c r="BGG248" s="20"/>
      <c r="BGH248" s="20"/>
      <c r="BGI248" s="20"/>
      <c r="BGJ248" s="20"/>
      <c r="BGK248" s="20"/>
      <c r="BGL248" s="20"/>
      <c r="BGM248" s="20"/>
      <c r="BGN248" s="20"/>
      <c r="BGO248" s="20"/>
      <c r="BGP248" s="20"/>
      <c r="BGQ248" s="20"/>
      <c r="BGR248" s="20"/>
      <c r="BGS248" s="20"/>
      <c r="BGT248" s="20"/>
      <c r="BGU248" s="20"/>
      <c r="BGV248" s="20"/>
      <c r="BGW248" s="20"/>
      <c r="BGX248" s="20"/>
      <c r="BGY248" s="20"/>
      <c r="BGZ248" s="20"/>
      <c r="BHA248" s="20"/>
      <c r="BHB248" s="20"/>
      <c r="BHC248" s="20"/>
      <c r="BHD248" s="20"/>
      <c r="BHE248" s="20"/>
      <c r="BHF248" s="20"/>
      <c r="BHG248" s="20"/>
      <c r="BHH248" s="20"/>
      <c r="BHI248" s="20"/>
      <c r="BHJ248" s="20"/>
      <c r="BHK248" s="20"/>
      <c r="BHL248" s="20"/>
      <c r="BHM248" s="20"/>
      <c r="BHN248" s="20"/>
      <c r="BHO248" s="20"/>
      <c r="BHP248" s="20"/>
      <c r="BHQ248" s="20"/>
      <c r="BHR248" s="20"/>
      <c r="BHS248" s="20"/>
      <c r="BHT248" s="20"/>
      <c r="BHU248" s="20"/>
      <c r="BHV248" s="20"/>
      <c r="BHW248" s="20"/>
      <c r="BHX248" s="20"/>
      <c r="BHY248" s="20"/>
      <c r="BHZ248" s="20"/>
      <c r="BIA248" s="20"/>
      <c r="BIB248" s="20"/>
      <c r="BIC248" s="20"/>
      <c r="BID248" s="20"/>
      <c r="BIE248" s="20"/>
      <c r="BIF248" s="20"/>
      <c r="BIG248" s="20"/>
      <c r="BIH248" s="20"/>
      <c r="BII248" s="20"/>
      <c r="BIJ248" s="20"/>
      <c r="BIK248" s="20"/>
      <c r="BIL248" s="20"/>
      <c r="BIM248" s="20"/>
      <c r="BIN248" s="20"/>
      <c r="BIO248" s="20"/>
      <c r="BIP248" s="20"/>
      <c r="BIQ248" s="20"/>
      <c r="BIR248" s="20"/>
      <c r="BIS248" s="20"/>
      <c r="BIT248" s="20"/>
      <c r="BIU248" s="20"/>
      <c r="BIV248" s="20"/>
      <c r="BIW248" s="20"/>
      <c r="BIX248" s="20"/>
      <c r="BIY248" s="20"/>
      <c r="BIZ248" s="20"/>
      <c r="BJA248" s="20"/>
      <c r="BJB248" s="20"/>
      <c r="BJC248" s="20"/>
      <c r="BJD248" s="20"/>
      <c r="BJE248" s="20"/>
      <c r="BJF248" s="20"/>
      <c r="BJG248" s="20"/>
      <c r="BJH248" s="20"/>
      <c r="BJI248" s="20"/>
      <c r="BJJ248" s="20"/>
      <c r="BJK248" s="20"/>
      <c r="BJL248" s="20"/>
      <c r="BJM248" s="20"/>
      <c r="BJN248" s="20"/>
      <c r="BJO248" s="20"/>
      <c r="BJP248" s="20"/>
      <c r="BJQ248" s="20"/>
      <c r="BJR248" s="20"/>
      <c r="BJS248" s="20"/>
      <c r="BJT248" s="20"/>
      <c r="BJU248" s="20"/>
      <c r="BJV248" s="20"/>
      <c r="BJW248" s="20"/>
      <c r="BJX248" s="20"/>
      <c r="BJY248" s="20"/>
      <c r="BJZ248" s="20"/>
      <c r="BKA248" s="20"/>
      <c r="BKB248" s="20"/>
      <c r="BKC248" s="20"/>
      <c r="BKD248" s="20"/>
      <c r="BKE248" s="20"/>
      <c r="BKF248" s="20"/>
      <c r="BKG248" s="20"/>
      <c r="BKH248" s="20"/>
      <c r="BKI248" s="20"/>
      <c r="BKJ248" s="20"/>
      <c r="BKK248" s="20"/>
      <c r="BKL248" s="20"/>
      <c r="BKM248" s="20"/>
      <c r="BKN248" s="20"/>
      <c r="BKO248" s="20"/>
      <c r="BKP248" s="20"/>
      <c r="BKQ248" s="20"/>
      <c r="BKR248" s="20"/>
      <c r="BKS248" s="20"/>
      <c r="BKT248" s="20"/>
      <c r="BKU248" s="20"/>
      <c r="BKV248" s="20"/>
      <c r="BKW248" s="20"/>
      <c r="BKX248" s="20"/>
      <c r="BKY248" s="20"/>
      <c r="BKZ248" s="20"/>
      <c r="BLA248" s="20"/>
      <c r="BLB248" s="20"/>
      <c r="BLC248" s="20"/>
      <c r="BLD248" s="20"/>
      <c r="BLE248" s="20"/>
      <c r="BLF248" s="20"/>
      <c r="BLG248" s="20"/>
      <c r="BLH248" s="20"/>
      <c r="BLI248" s="20"/>
      <c r="BLJ248" s="20"/>
      <c r="BLK248" s="20"/>
      <c r="BLL248" s="20"/>
      <c r="BLM248" s="20"/>
      <c r="BLN248" s="20"/>
      <c r="BLO248" s="20"/>
      <c r="BLP248" s="20"/>
      <c r="BLQ248" s="20"/>
      <c r="BLR248" s="20"/>
      <c r="BLS248" s="20"/>
      <c r="BLT248" s="20"/>
      <c r="BLU248" s="20"/>
      <c r="BLV248" s="20"/>
      <c r="BLW248" s="20"/>
      <c r="BLX248" s="20"/>
      <c r="BLY248" s="20"/>
      <c r="BLZ248" s="20"/>
      <c r="BMA248" s="20"/>
      <c r="BMB248" s="20"/>
      <c r="BMC248" s="20"/>
      <c r="BMD248" s="20"/>
      <c r="BME248" s="20"/>
      <c r="BMF248" s="20"/>
      <c r="BMG248" s="20"/>
      <c r="BMH248" s="20"/>
      <c r="BMI248" s="20"/>
      <c r="BMJ248" s="20"/>
      <c r="BMK248" s="20"/>
      <c r="BML248" s="20"/>
      <c r="BMM248" s="20"/>
      <c r="BMN248" s="20"/>
      <c r="BMO248" s="20"/>
      <c r="BMP248" s="20"/>
      <c r="BMQ248" s="20"/>
      <c r="BMR248" s="20"/>
      <c r="BMS248" s="20"/>
      <c r="BMT248" s="20"/>
      <c r="BMU248" s="20"/>
      <c r="BMV248" s="20"/>
      <c r="BMW248" s="20"/>
      <c r="BMX248" s="20"/>
      <c r="BMY248" s="20"/>
      <c r="BMZ248" s="20"/>
      <c r="BNA248" s="20"/>
      <c r="BNB248" s="20"/>
      <c r="BNC248" s="20"/>
      <c r="BND248" s="20"/>
      <c r="BNE248" s="20"/>
      <c r="BNF248" s="20"/>
      <c r="BNG248" s="20"/>
      <c r="BNH248" s="20"/>
      <c r="BNI248" s="20"/>
      <c r="BNJ248" s="20"/>
      <c r="BNK248" s="20"/>
      <c r="BNL248" s="20"/>
      <c r="BNM248" s="20"/>
      <c r="BNN248" s="20"/>
      <c r="BNO248" s="20"/>
      <c r="BNP248" s="20"/>
      <c r="BNQ248" s="20"/>
      <c r="BNR248" s="20"/>
      <c r="BNS248" s="20"/>
      <c r="BNT248" s="20"/>
      <c r="BNU248" s="20"/>
      <c r="BNV248" s="20"/>
      <c r="BNW248" s="20"/>
      <c r="BNX248" s="20"/>
      <c r="BNY248" s="20"/>
      <c r="BNZ248" s="20"/>
      <c r="BOA248" s="20"/>
      <c r="BOB248" s="20"/>
      <c r="BOC248" s="20"/>
      <c r="BOD248" s="20"/>
      <c r="BOE248" s="20"/>
      <c r="BOF248" s="20"/>
      <c r="BOG248" s="20"/>
      <c r="BOH248" s="20"/>
      <c r="BOI248" s="20"/>
      <c r="BOJ248" s="20"/>
      <c r="BOK248" s="20"/>
      <c r="BOL248" s="20"/>
      <c r="BOM248" s="20"/>
      <c r="BON248" s="20"/>
      <c r="BOO248" s="20"/>
      <c r="BOP248" s="20"/>
      <c r="BOQ248" s="20"/>
      <c r="BOR248" s="20"/>
      <c r="BOS248" s="20"/>
      <c r="BOT248" s="20"/>
      <c r="BOU248" s="20"/>
      <c r="BOV248" s="20"/>
      <c r="BOW248" s="20"/>
      <c r="BOX248" s="20"/>
      <c r="BOY248" s="20"/>
      <c r="BOZ248" s="20"/>
      <c r="BPA248" s="20"/>
      <c r="BPB248" s="20"/>
      <c r="BPC248" s="20"/>
      <c r="BPD248" s="20"/>
      <c r="BPE248" s="20"/>
      <c r="BPF248" s="20"/>
      <c r="BPG248" s="20"/>
      <c r="BPH248" s="20"/>
      <c r="BPI248" s="20"/>
      <c r="BPJ248" s="20"/>
      <c r="BPK248" s="20"/>
      <c r="BPL248" s="20"/>
      <c r="BPM248" s="20"/>
      <c r="BPN248" s="20"/>
      <c r="BPO248" s="20"/>
      <c r="BPP248" s="20"/>
      <c r="BPQ248" s="20"/>
      <c r="BPR248" s="20"/>
      <c r="BPS248" s="20"/>
      <c r="BPT248" s="20"/>
      <c r="BPU248" s="20"/>
      <c r="BPV248" s="20"/>
      <c r="BPW248" s="20"/>
      <c r="BPX248" s="20"/>
      <c r="BPY248" s="20"/>
      <c r="BPZ248" s="20"/>
      <c r="BQA248" s="20"/>
      <c r="BQB248" s="20"/>
      <c r="BQC248" s="20"/>
      <c r="BQD248" s="20"/>
      <c r="BQE248" s="20"/>
      <c r="BQF248" s="20"/>
      <c r="BQG248" s="20"/>
      <c r="BQH248" s="20"/>
      <c r="BQI248" s="20"/>
      <c r="BQJ248" s="20"/>
      <c r="BQK248" s="20"/>
      <c r="BQL248" s="20"/>
      <c r="BQM248" s="20"/>
      <c r="BQN248" s="20"/>
      <c r="BQO248" s="20"/>
      <c r="BQP248" s="20"/>
      <c r="BQQ248" s="20"/>
      <c r="BQR248" s="20"/>
      <c r="BQS248" s="20"/>
      <c r="BQT248" s="20"/>
      <c r="BQU248" s="20"/>
      <c r="BQV248" s="20"/>
      <c r="BQW248" s="20"/>
      <c r="BQX248" s="20"/>
      <c r="BQY248" s="20"/>
      <c r="BQZ248" s="20"/>
      <c r="BRA248" s="20"/>
      <c r="BRB248" s="20"/>
      <c r="BRC248" s="20"/>
      <c r="BRD248" s="20"/>
      <c r="BRE248" s="20"/>
      <c r="BRF248" s="20"/>
      <c r="BRG248" s="20"/>
      <c r="BRH248" s="20"/>
      <c r="BRI248" s="20"/>
      <c r="BRJ248" s="20"/>
      <c r="BRK248" s="20"/>
      <c r="BRL248" s="20"/>
      <c r="BRM248" s="20"/>
      <c r="BRN248" s="20"/>
      <c r="BRO248" s="20"/>
      <c r="BRP248" s="20"/>
      <c r="BRQ248" s="20"/>
      <c r="BRR248" s="20"/>
      <c r="BRS248" s="20"/>
      <c r="BRT248" s="20"/>
      <c r="BRU248" s="20"/>
      <c r="BRV248" s="20"/>
      <c r="BRW248" s="20"/>
      <c r="BRX248" s="20"/>
      <c r="BRY248" s="20"/>
      <c r="BRZ248" s="20"/>
      <c r="BSA248" s="20"/>
      <c r="BSB248" s="20"/>
      <c r="BSC248" s="20"/>
      <c r="BSD248" s="20"/>
      <c r="BSE248" s="20"/>
      <c r="BSF248" s="20"/>
      <c r="BSG248" s="20"/>
      <c r="BSH248" s="20"/>
      <c r="BSI248" s="20"/>
      <c r="BSJ248" s="20"/>
      <c r="BSK248" s="20"/>
      <c r="BSL248" s="20"/>
      <c r="BSM248" s="20"/>
      <c r="BSN248" s="20"/>
      <c r="BSO248" s="20"/>
      <c r="BSP248" s="20"/>
      <c r="BSQ248" s="20"/>
      <c r="BSR248" s="20"/>
      <c r="BSS248" s="20"/>
      <c r="BST248" s="20"/>
      <c r="BSU248" s="20"/>
      <c r="BSV248" s="20"/>
      <c r="BSW248" s="20"/>
      <c r="BSX248" s="20"/>
      <c r="BSY248" s="20"/>
      <c r="BSZ248" s="20"/>
      <c r="BTA248" s="20"/>
      <c r="BTB248" s="20"/>
      <c r="BTC248" s="20"/>
      <c r="BTD248" s="20"/>
      <c r="BTE248" s="20"/>
      <c r="BTF248" s="20"/>
      <c r="BTG248" s="20"/>
      <c r="BTH248" s="20"/>
      <c r="BTI248" s="20"/>
      <c r="BTJ248" s="20"/>
      <c r="BTK248" s="20"/>
      <c r="BTL248" s="20"/>
      <c r="BTM248" s="20"/>
      <c r="BTN248" s="20"/>
      <c r="BTO248" s="20"/>
      <c r="BTP248" s="20"/>
      <c r="BTQ248" s="20"/>
      <c r="BTR248" s="20"/>
      <c r="BTS248" s="20"/>
      <c r="BTT248" s="20"/>
      <c r="BTU248" s="20"/>
      <c r="BTV248" s="20"/>
      <c r="BTW248" s="20"/>
      <c r="BTX248" s="20"/>
      <c r="BTY248" s="20"/>
      <c r="BTZ248" s="20"/>
      <c r="BUA248" s="20"/>
      <c r="BUB248" s="20"/>
      <c r="BUC248" s="20"/>
      <c r="BUD248" s="20"/>
      <c r="BUE248" s="20"/>
      <c r="BUF248" s="20"/>
      <c r="BUG248" s="20"/>
      <c r="BUH248" s="20"/>
      <c r="BUI248" s="20"/>
      <c r="BUJ248" s="20"/>
      <c r="BUK248" s="20"/>
      <c r="BUL248" s="20"/>
      <c r="BUM248" s="20"/>
      <c r="BUN248" s="20"/>
      <c r="BUO248" s="20"/>
      <c r="BUP248" s="20"/>
      <c r="BUQ248" s="20"/>
      <c r="BUR248" s="20"/>
      <c r="BUS248" s="20"/>
      <c r="BUT248" s="20"/>
      <c r="BUU248" s="20"/>
      <c r="BUV248" s="20"/>
      <c r="BUW248" s="20"/>
      <c r="BUX248" s="20"/>
      <c r="BUY248" s="20"/>
      <c r="BUZ248" s="20"/>
      <c r="BVA248" s="20"/>
      <c r="BVB248" s="20"/>
      <c r="BVC248" s="20"/>
      <c r="BVD248" s="20"/>
      <c r="BVE248" s="20"/>
      <c r="BVF248" s="20"/>
      <c r="BVG248" s="20"/>
      <c r="BVH248" s="20"/>
      <c r="BVI248" s="20"/>
      <c r="BVJ248" s="20"/>
      <c r="BVK248" s="20"/>
      <c r="BVL248" s="20"/>
      <c r="BVM248" s="20"/>
      <c r="BVN248" s="20"/>
      <c r="BVO248" s="20"/>
      <c r="BVP248" s="20"/>
      <c r="BVQ248" s="20"/>
      <c r="BVR248" s="20"/>
      <c r="BVS248" s="20"/>
      <c r="BVT248" s="20"/>
      <c r="BVU248" s="20"/>
      <c r="BVV248" s="20"/>
      <c r="BVW248" s="20"/>
      <c r="BVX248" s="20"/>
      <c r="BVY248" s="20"/>
      <c r="BVZ248" s="20"/>
      <c r="BWA248" s="20"/>
      <c r="BWB248" s="20"/>
      <c r="BWC248" s="20"/>
      <c r="BWD248" s="20"/>
      <c r="BWE248" s="20"/>
      <c r="BWF248" s="20"/>
      <c r="BWG248" s="20"/>
      <c r="BWH248" s="20"/>
      <c r="BWI248" s="20"/>
      <c r="BWJ248" s="20"/>
      <c r="BWK248" s="20"/>
      <c r="BWL248" s="20"/>
      <c r="BWM248" s="20"/>
      <c r="BWN248" s="20"/>
      <c r="BWO248" s="20"/>
      <c r="BWP248" s="20"/>
      <c r="BWQ248" s="20"/>
      <c r="BWR248" s="20"/>
      <c r="BWS248" s="20"/>
      <c r="BWT248" s="20"/>
      <c r="BWU248" s="20"/>
      <c r="BWV248" s="20"/>
      <c r="BWW248" s="20"/>
      <c r="BWX248" s="20"/>
      <c r="BWY248" s="20"/>
      <c r="BWZ248" s="20"/>
      <c r="BXA248" s="20"/>
      <c r="BXB248" s="20"/>
      <c r="BXC248" s="20"/>
      <c r="BXD248" s="20"/>
      <c r="BXE248" s="20"/>
      <c r="BXF248" s="20"/>
      <c r="BXG248" s="20"/>
      <c r="BXH248" s="20"/>
      <c r="BXI248" s="20"/>
      <c r="BXJ248" s="20"/>
      <c r="BXK248" s="20"/>
      <c r="BXL248" s="20"/>
      <c r="BXM248" s="20"/>
      <c r="BXN248" s="20"/>
      <c r="BXO248" s="20"/>
      <c r="BXP248" s="20"/>
      <c r="BXQ248" s="20"/>
      <c r="BXR248" s="20"/>
      <c r="BXS248" s="20"/>
      <c r="BXT248" s="20"/>
      <c r="BXU248" s="20"/>
      <c r="BXV248" s="20"/>
      <c r="BXW248" s="20"/>
      <c r="BXX248" s="20"/>
      <c r="BXY248" s="20"/>
      <c r="BXZ248" s="20"/>
      <c r="BYA248" s="20"/>
      <c r="BYB248" s="20"/>
      <c r="BYC248" s="20"/>
      <c r="BYD248" s="20"/>
      <c r="BYE248" s="20"/>
      <c r="BYF248" s="20"/>
      <c r="BYG248" s="20"/>
      <c r="BYH248" s="20"/>
      <c r="BYI248" s="20"/>
      <c r="BYJ248" s="20"/>
      <c r="BYK248" s="20"/>
      <c r="BYL248" s="20"/>
      <c r="BYM248" s="20"/>
      <c r="BYN248" s="20"/>
      <c r="BYO248" s="20"/>
      <c r="BYP248" s="20"/>
      <c r="BYQ248" s="20"/>
      <c r="BYR248" s="20"/>
      <c r="BYS248" s="20"/>
      <c r="BYT248" s="20"/>
      <c r="BYU248" s="20"/>
      <c r="BYV248" s="20"/>
      <c r="BYW248" s="20"/>
      <c r="BYX248" s="20"/>
      <c r="BYY248" s="20"/>
      <c r="BYZ248" s="20"/>
      <c r="BZA248" s="20"/>
      <c r="BZB248" s="20"/>
      <c r="BZC248" s="20"/>
      <c r="BZD248" s="20"/>
      <c r="BZE248" s="20"/>
      <c r="BZF248" s="20"/>
      <c r="BZG248" s="20"/>
      <c r="BZH248" s="20"/>
      <c r="BZI248" s="20"/>
      <c r="BZJ248" s="20"/>
      <c r="BZK248" s="20"/>
      <c r="BZL248" s="20"/>
      <c r="BZM248" s="20"/>
      <c r="BZN248" s="20"/>
      <c r="BZO248" s="20"/>
      <c r="BZP248" s="20"/>
      <c r="BZQ248" s="20"/>
      <c r="BZR248" s="20"/>
      <c r="BZS248" s="20"/>
      <c r="BZT248" s="20"/>
      <c r="BZU248" s="20"/>
      <c r="BZV248" s="20"/>
      <c r="BZW248" s="20"/>
      <c r="BZX248" s="20"/>
      <c r="BZY248" s="20"/>
      <c r="BZZ248" s="20"/>
      <c r="CAA248" s="20"/>
      <c r="CAB248" s="20"/>
      <c r="CAC248" s="20"/>
      <c r="CAD248" s="20"/>
      <c r="CAE248" s="20"/>
      <c r="CAF248" s="20"/>
      <c r="CAG248" s="20"/>
      <c r="CAH248" s="20"/>
      <c r="CAI248" s="20"/>
      <c r="CAJ248" s="20"/>
      <c r="CAK248" s="20"/>
      <c r="CAL248" s="20"/>
      <c r="CAM248" s="20"/>
      <c r="CAN248" s="20"/>
      <c r="CAO248" s="20"/>
      <c r="CAP248" s="20"/>
      <c r="CAQ248" s="20"/>
      <c r="CAR248" s="20"/>
      <c r="CAS248" s="20"/>
      <c r="CAT248" s="20"/>
      <c r="CAU248" s="20"/>
      <c r="CAV248" s="20"/>
      <c r="CAW248" s="20"/>
      <c r="CAX248" s="20"/>
      <c r="CAY248" s="20"/>
      <c r="CAZ248" s="20"/>
      <c r="CBA248" s="20"/>
      <c r="CBB248" s="20"/>
      <c r="CBC248" s="20"/>
      <c r="CBD248" s="20"/>
      <c r="CBE248" s="20"/>
      <c r="CBF248" s="20"/>
      <c r="CBG248" s="20"/>
      <c r="CBH248" s="20"/>
      <c r="CBI248" s="20"/>
      <c r="CBJ248" s="20"/>
      <c r="CBK248" s="20"/>
      <c r="CBL248" s="20"/>
      <c r="CBM248" s="20"/>
      <c r="CBN248" s="20"/>
      <c r="CBO248" s="20"/>
      <c r="CBP248" s="20"/>
      <c r="CBQ248" s="20"/>
      <c r="CBR248" s="20"/>
      <c r="CBS248" s="20"/>
      <c r="CBT248" s="20"/>
      <c r="CBU248" s="20"/>
      <c r="CBV248" s="20"/>
      <c r="CBW248" s="20"/>
      <c r="CBX248" s="20"/>
      <c r="CBY248" s="20"/>
      <c r="CBZ248" s="20"/>
      <c r="CCA248" s="20"/>
      <c r="CCB248" s="20"/>
      <c r="CCC248" s="20"/>
      <c r="CCD248" s="20"/>
      <c r="CCE248" s="20"/>
      <c r="CCF248" s="20"/>
      <c r="CCG248" s="20"/>
      <c r="CCH248" s="20"/>
      <c r="CCI248" s="20"/>
      <c r="CCJ248" s="20"/>
      <c r="CCK248" s="20"/>
      <c r="CCL248" s="20"/>
      <c r="CCM248" s="20"/>
      <c r="CCN248" s="20"/>
      <c r="CCO248" s="20"/>
      <c r="CCP248" s="20"/>
      <c r="CCQ248" s="20"/>
      <c r="CCR248" s="20"/>
      <c r="CCS248" s="20"/>
      <c r="CCT248" s="20"/>
      <c r="CCU248" s="20"/>
      <c r="CCV248" s="20"/>
      <c r="CCW248" s="20"/>
      <c r="CCX248" s="20"/>
      <c r="CCY248" s="20"/>
      <c r="CCZ248" s="20"/>
      <c r="CDA248" s="20"/>
      <c r="CDB248" s="20"/>
      <c r="CDC248" s="20"/>
      <c r="CDD248" s="20"/>
      <c r="CDE248" s="20"/>
      <c r="CDF248" s="20"/>
      <c r="CDG248" s="20"/>
      <c r="CDH248" s="20"/>
      <c r="CDI248" s="20"/>
      <c r="CDJ248" s="20"/>
      <c r="CDK248" s="20"/>
      <c r="CDL248" s="20"/>
      <c r="CDM248" s="20"/>
      <c r="CDN248" s="20"/>
      <c r="CDO248" s="20"/>
      <c r="CDP248" s="20"/>
      <c r="CDQ248" s="20"/>
      <c r="CDR248" s="20"/>
      <c r="CDS248" s="20"/>
      <c r="CDT248" s="20"/>
      <c r="CDU248" s="20"/>
      <c r="CDV248" s="20"/>
      <c r="CDW248" s="20"/>
      <c r="CDX248" s="20"/>
      <c r="CDY248" s="20"/>
      <c r="CDZ248" s="20"/>
      <c r="CEA248" s="20"/>
      <c r="CEB248" s="20"/>
      <c r="CEC248" s="20"/>
      <c r="CED248" s="20"/>
      <c r="CEE248" s="20"/>
      <c r="CEF248" s="20"/>
      <c r="CEG248" s="20"/>
      <c r="CEH248" s="20"/>
      <c r="CEI248" s="20"/>
      <c r="CEJ248" s="20"/>
      <c r="CEK248" s="20"/>
      <c r="CEL248" s="20"/>
      <c r="CEM248" s="20"/>
      <c r="CEN248" s="20"/>
      <c r="CEO248" s="20"/>
      <c r="CEP248" s="20"/>
      <c r="CEQ248" s="20"/>
      <c r="CER248" s="20"/>
      <c r="CES248" s="20"/>
      <c r="CET248" s="20"/>
      <c r="CEU248" s="20"/>
      <c r="CEV248" s="20"/>
      <c r="CEW248" s="20"/>
      <c r="CEX248" s="20"/>
      <c r="CEY248" s="20"/>
      <c r="CEZ248" s="20"/>
      <c r="CFA248" s="20"/>
      <c r="CFB248" s="20"/>
      <c r="CFC248" s="20"/>
      <c r="CFD248" s="20"/>
      <c r="CFE248" s="20"/>
      <c r="CFF248" s="20"/>
      <c r="CFG248" s="20"/>
      <c r="CFH248" s="20"/>
      <c r="CFI248" s="20"/>
      <c r="CFJ248" s="20"/>
      <c r="CFK248" s="20"/>
      <c r="CFL248" s="20"/>
      <c r="CFM248" s="20"/>
      <c r="CFN248" s="20"/>
      <c r="CFO248" s="20"/>
      <c r="CFP248" s="20"/>
      <c r="CFQ248" s="20"/>
      <c r="CFR248" s="20"/>
      <c r="CFS248" s="20"/>
      <c r="CFT248" s="20"/>
      <c r="CFU248" s="20"/>
      <c r="CFV248" s="20"/>
      <c r="CFW248" s="20"/>
      <c r="CFX248" s="20"/>
      <c r="CFY248" s="20"/>
      <c r="CFZ248" s="20"/>
      <c r="CGA248" s="20"/>
      <c r="CGB248" s="20"/>
      <c r="CGC248" s="20"/>
      <c r="CGD248" s="20"/>
      <c r="CGE248" s="20"/>
      <c r="CGF248" s="20"/>
      <c r="CGG248" s="20"/>
      <c r="CGH248" s="20"/>
      <c r="CGI248" s="20"/>
      <c r="CGJ248" s="20"/>
      <c r="CGK248" s="20"/>
      <c r="CGL248" s="20"/>
      <c r="CGM248" s="20"/>
      <c r="CGN248" s="20"/>
      <c r="CGO248" s="20"/>
      <c r="CGP248" s="20"/>
      <c r="CGQ248" s="20"/>
      <c r="CGR248" s="20"/>
      <c r="CGS248" s="20"/>
      <c r="CGT248" s="20"/>
      <c r="CGU248" s="20"/>
      <c r="CGV248" s="20"/>
      <c r="CGW248" s="20"/>
      <c r="CGX248" s="20"/>
      <c r="CGY248" s="20"/>
      <c r="CGZ248" s="20"/>
      <c r="CHA248" s="20"/>
      <c r="CHB248" s="20"/>
      <c r="CHC248" s="20"/>
      <c r="CHD248" s="20"/>
      <c r="CHE248" s="20"/>
      <c r="CHF248" s="20"/>
      <c r="CHG248" s="20"/>
      <c r="CHH248" s="20"/>
      <c r="CHI248" s="20"/>
      <c r="CHJ248" s="20"/>
      <c r="CHK248" s="20"/>
      <c r="CHL248" s="20"/>
      <c r="CHM248" s="20"/>
      <c r="CHN248" s="20"/>
      <c r="CHO248" s="20"/>
      <c r="CHP248" s="20"/>
      <c r="CHQ248" s="20"/>
      <c r="CHR248" s="20"/>
      <c r="CHS248" s="20"/>
      <c r="CHT248" s="20"/>
      <c r="CHU248" s="20"/>
      <c r="CHV248" s="20"/>
      <c r="CHW248" s="20"/>
      <c r="CHX248" s="20"/>
      <c r="CHY248" s="20"/>
      <c r="CHZ248" s="20"/>
      <c r="CIA248" s="20"/>
      <c r="CIB248" s="20"/>
      <c r="CIC248" s="20"/>
      <c r="CID248" s="20"/>
      <c r="CIE248" s="20"/>
      <c r="CIF248" s="20"/>
      <c r="CIG248" s="20"/>
      <c r="CIH248" s="20"/>
      <c r="CII248" s="20"/>
      <c r="CIJ248" s="20"/>
      <c r="CIK248" s="20"/>
      <c r="CIL248" s="20"/>
      <c r="CIM248" s="20"/>
      <c r="CIN248" s="20"/>
      <c r="CIO248" s="20"/>
      <c r="CIP248" s="20"/>
      <c r="CIQ248" s="20"/>
      <c r="CIR248" s="20"/>
      <c r="CIS248" s="20"/>
      <c r="CIT248" s="20"/>
      <c r="CIU248" s="20"/>
      <c r="CIV248" s="20"/>
      <c r="CIW248" s="20"/>
      <c r="CIX248" s="20"/>
      <c r="CIY248" s="20"/>
      <c r="CIZ248" s="20"/>
      <c r="CJA248" s="20"/>
      <c r="CJB248" s="20"/>
      <c r="CJC248" s="20"/>
      <c r="CJD248" s="20"/>
      <c r="CJE248" s="20"/>
      <c r="CJF248" s="20"/>
      <c r="CJG248" s="20"/>
      <c r="CJH248" s="20"/>
      <c r="CJI248" s="20"/>
      <c r="CJJ248" s="20"/>
      <c r="CJK248" s="20"/>
      <c r="CJL248" s="20"/>
      <c r="CJM248" s="20"/>
      <c r="CJN248" s="20"/>
      <c r="CJO248" s="20"/>
      <c r="CJP248" s="20"/>
      <c r="CJQ248" s="20"/>
      <c r="CJR248" s="20"/>
      <c r="CJS248" s="20"/>
      <c r="CJT248" s="20"/>
      <c r="CJU248" s="20"/>
      <c r="CJV248" s="20"/>
      <c r="CJW248" s="20"/>
      <c r="CJX248" s="20"/>
      <c r="CJY248" s="20"/>
      <c r="CJZ248" s="20"/>
      <c r="CKA248" s="20"/>
      <c r="CKB248" s="20"/>
      <c r="CKC248" s="20"/>
      <c r="CKD248" s="20"/>
      <c r="CKE248" s="20"/>
      <c r="CKF248" s="20"/>
      <c r="CKG248" s="20"/>
      <c r="CKH248" s="20"/>
      <c r="CKI248" s="20"/>
      <c r="CKJ248" s="20"/>
      <c r="CKK248" s="20"/>
      <c r="CKL248" s="20"/>
      <c r="CKM248" s="20"/>
      <c r="CKN248" s="20"/>
      <c r="CKO248" s="20"/>
      <c r="CKP248" s="20"/>
      <c r="CKQ248" s="20"/>
      <c r="CKR248" s="20"/>
      <c r="CKS248" s="20"/>
      <c r="CKT248" s="20"/>
    </row>
    <row r="249" spans="1:2334" s="3" customFormat="1" x14ac:dyDescent="0.2">
      <c r="A249" s="1"/>
      <c r="B249" s="1"/>
      <c r="C249" s="1"/>
      <c r="D249" s="1"/>
      <c r="E249" s="4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9"/>
      <c r="R249" s="1"/>
      <c r="HF249" s="20"/>
      <c r="HG249" s="20"/>
      <c r="HH249" s="20"/>
      <c r="HI249" s="20"/>
      <c r="HJ249" s="20"/>
      <c r="HK249" s="20"/>
      <c r="HL249" s="20"/>
      <c r="HM249" s="20"/>
      <c r="HN249" s="20"/>
      <c r="HO249" s="20"/>
      <c r="HP249" s="20"/>
      <c r="HQ249" s="20"/>
      <c r="HR249" s="20"/>
      <c r="HS249" s="20"/>
      <c r="HT249" s="20"/>
      <c r="HU249" s="20"/>
      <c r="HV249" s="20"/>
      <c r="HW249" s="20"/>
      <c r="HX249" s="20"/>
      <c r="HY249" s="20"/>
      <c r="HZ249" s="20"/>
      <c r="IA249" s="20"/>
      <c r="IB249" s="20"/>
      <c r="IC249" s="20"/>
      <c r="ID249" s="20"/>
      <c r="IE249" s="20"/>
      <c r="IF249" s="20"/>
      <c r="IG249" s="20"/>
      <c r="IH249" s="20"/>
      <c r="II249" s="20"/>
      <c r="IJ249" s="20"/>
      <c r="IK249" s="20"/>
      <c r="IL249" s="20"/>
      <c r="IM249" s="20"/>
      <c r="IN249" s="20"/>
      <c r="IO249" s="20"/>
      <c r="IP249" s="20"/>
      <c r="IQ249" s="20"/>
      <c r="IR249" s="20"/>
      <c r="IS249" s="20"/>
      <c r="IT249" s="20"/>
      <c r="IU249" s="20"/>
      <c r="IV249" s="20"/>
      <c r="IW249" s="20"/>
      <c r="IX249" s="20"/>
      <c r="IY249" s="20"/>
      <c r="IZ249" s="20"/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0"/>
      <c r="JN249" s="20"/>
      <c r="JO249" s="20"/>
      <c r="JP249" s="20"/>
      <c r="JQ249" s="20"/>
      <c r="JR249" s="20"/>
      <c r="JS249" s="20"/>
      <c r="JT249" s="20"/>
      <c r="JU249" s="20"/>
      <c r="JV249" s="20"/>
      <c r="JW249" s="20"/>
      <c r="JX249" s="20"/>
      <c r="JY249" s="20"/>
      <c r="JZ249" s="20"/>
      <c r="KA249" s="20"/>
      <c r="KB249" s="20"/>
      <c r="KC249" s="20"/>
      <c r="KD249" s="20"/>
      <c r="KE249" s="20"/>
      <c r="KF249" s="20"/>
      <c r="KG249" s="20"/>
      <c r="KH249" s="20"/>
      <c r="KI249" s="20"/>
      <c r="KJ249" s="20"/>
      <c r="KK249" s="20"/>
      <c r="KL249" s="20"/>
      <c r="KM249" s="20"/>
      <c r="AZK249" s="20"/>
      <c r="AZL249" s="20"/>
      <c r="AZM249" s="20"/>
      <c r="AZN249" s="20"/>
      <c r="AZO249" s="20"/>
      <c r="AZP249" s="20"/>
      <c r="AZQ249" s="20"/>
      <c r="AZR249" s="20"/>
      <c r="AZS249" s="20"/>
      <c r="AZT249" s="20"/>
      <c r="AZU249" s="20"/>
      <c r="AZV249" s="20"/>
      <c r="AZW249" s="20"/>
      <c r="AZX249" s="20"/>
      <c r="AZY249" s="20"/>
      <c r="AZZ249" s="20"/>
      <c r="BAA249" s="20"/>
      <c r="BAB249" s="20"/>
      <c r="BAC249" s="20"/>
      <c r="BAD249" s="20"/>
      <c r="BAE249" s="20"/>
      <c r="BAF249" s="20"/>
      <c r="BAG249" s="20"/>
      <c r="BAH249" s="20"/>
      <c r="BAI249" s="20"/>
      <c r="BAJ249" s="20"/>
      <c r="BAK249" s="20"/>
      <c r="BAL249" s="20"/>
      <c r="BAM249" s="20"/>
      <c r="BAN249" s="20"/>
      <c r="BAO249" s="20"/>
      <c r="BAP249" s="20"/>
      <c r="BAQ249" s="20"/>
      <c r="BAR249" s="20"/>
      <c r="BAS249" s="20"/>
      <c r="BAT249" s="20"/>
      <c r="BAU249" s="20"/>
      <c r="BAV249" s="20"/>
      <c r="BAW249" s="20"/>
      <c r="BAX249" s="20"/>
      <c r="BAY249" s="20"/>
      <c r="BAZ249" s="20"/>
      <c r="BBA249" s="20"/>
      <c r="BBB249" s="20"/>
      <c r="BBC249" s="20"/>
      <c r="BBD249" s="20"/>
      <c r="BBE249" s="20"/>
      <c r="BBF249" s="20"/>
      <c r="BBG249" s="20"/>
      <c r="BBH249" s="20"/>
      <c r="BBI249" s="20"/>
      <c r="BBJ249" s="20"/>
      <c r="BBK249" s="20"/>
      <c r="BBL249" s="20"/>
      <c r="BBM249" s="20"/>
      <c r="BBN249" s="20"/>
      <c r="BBO249" s="20"/>
      <c r="BBP249" s="20"/>
      <c r="BBQ249" s="20"/>
      <c r="BBR249" s="20"/>
      <c r="BBS249" s="20"/>
      <c r="BBT249" s="20"/>
      <c r="BBU249" s="20"/>
      <c r="BBV249" s="20"/>
      <c r="BBW249" s="20"/>
      <c r="BBX249" s="20"/>
      <c r="BBY249" s="20"/>
      <c r="BBZ249" s="20"/>
      <c r="BCA249" s="20"/>
      <c r="BCB249" s="20"/>
      <c r="BCC249" s="20"/>
      <c r="BCD249" s="20"/>
      <c r="BCE249" s="20"/>
      <c r="BCF249" s="20"/>
      <c r="BCG249" s="20"/>
      <c r="BCH249" s="20"/>
      <c r="BCI249" s="20"/>
      <c r="BCJ249" s="20"/>
      <c r="BCK249" s="20"/>
      <c r="BCL249" s="20"/>
      <c r="BCM249" s="20"/>
      <c r="BCN249" s="20"/>
      <c r="BCO249" s="20"/>
      <c r="BCP249" s="20"/>
      <c r="BCQ249" s="20"/>
      <c r="BCR249" s="20"/>
      <c r="BCS249" s="20"/>
      <c r="BCT249" s="20"/>
      <c r="BCU249" s="20"/>
      <c r="BCV249" s="20"/>
      <c r="BCW249" s="20"/>
      <c r="BCX249" s="20"/>
      <c r="BCY249" s="20"/>
      <c r="BCZ249" s="20"/>
      <c r="BDA249" s="20"/>
      <c r="BDB249" s="20"/>
      <c r="BDC249" s="20"/>
      <c r="BDD249" s="20"/>
      <c r="BDE249" s="20"/>
      <c r="BDF249" s="20"/>
      <c r="BDG249" s="20"/>
      <c r="BDH249" s="20"/>
      <c r="BDI249" s="20"/>
      <c r="BDJ249" s="20"/>
      <c r="BDK249" s="20"/>
      <c r="BDL249" s="20"/>
      <c r="BDM249" s="20"/>
      <c r="BDN249" s="20"/>
      <c r="BDO249" s="20"/>
      <c r="BDP249" s="20"/>
      <c r="BDQ249" s="20"/>
      <c r="BDR249" s="20"/>
      <c r="BDS249" s="20"/>
      <c r="BDT249" s="20"/>
      <c r="BDU249" s="20"/>
      <c r="BDV249" s="20"/>
      <c r="BDW249" s="20"/>
      <c r="BDX249" s="20"/>
      <c r="BDY249" s="20"/>
      <c r="BDZ249" s="20"/>
      <c r="BEA249" s="20"/>
      <c r="BEB249" s="20"/>
      <c r="BEC249" s="20"/>
      <c r="BED249" s="20"/>
      <c r="BEE249" s="20"/>
      <c r="BEF249" s="20"/>
      <c r="BEG249" s="20"/>
      <c r="BEH249" s="20"/>
      <c r="BEI249" s="20"/>
      <c r="BEJ249" s="20"/>
      <c r="BEK249" s="20"/>
      <c r="BEL249" s="20"/>
      <c r="BEM249" s="20"/>
      <c r="BEN249" s="20"/>
      <c r="BEO249" s="20"/>
      <c r="BEP249" s="20"/>
      <c r="BEQ249" s="20"/>
      <c r="BER249" s="20"/>
      <c r="BES249" s="20"/>
      <c r="BET249" s="20"/>
      <c r="BEU249" s="20"/>
      <c r="BEV249" s="20"/>
      <c r="BEW249" s="20"/>
      <c r="BEX249" s="20"/>
      <c r="BEY249" s="20"/>
      <c r="BEZ249" s="20"/>
      <c r="BFA249" s="20"/>
      <c r="BFB249" s="20"/>
      <c r="BFC249" s="20"/>
      <c r="BFD249" s="20"/>
      <c r="BFE249" s="20"/>
      <c r="BFF249" s="20"/>
      <c r="BFG249" s="20"/>
      <c r="BFH249" s="20"/>
      <c r="BFI249" s="20"/>
      <c r="BFJ249" s="20"/>
      <c r="BFK249" s="20"/>
      <c r="BFL249" s="20"/>
      <c r="BFM249" s="20"/>
      <c r="BFN249" s="20"/>
      <c r="BFO249" s="20"/>
      <c r="BFP249" s="20"/>
      <c r="BFQ249" s="20"/>
      <c r="BFR249" s="20"/>
      <c r="BFS249" s="20"/>
      <c r="BFT249" s="20"/>
      <c r="BFU249" s="20"/>
      <c r="BFV249" s="20"/>
      <c r="BFW249" s="20"/>
      <c r="BFX249" s="20"/>
      <c r="BFY249" s="20"/>
      <c r="BFZ249" s="20"/>
      <c r="BGA249" s="20"/>
      <c r="BGB249" s="20"/>
      <c r="BGC249" s="20"/>
      <c r="BGD249" s="20"/>
      <c r="BGE249" s="20"/>
      <c r="BGF249" s="20"/>
      <c r="BGG249" s="20"/>
      <c r="BGH249" s="20"/>
      <c r="BGI249" s="20"/>
      <c r="BGJ249" s="20"/>
      <c r="BGK249" s="20"/>
      <c r="BGL249" s="20"/>
      <c r="BGM249" s="20"/>
      <c r="BGN249" s="20"/>
      <c r="BGO249" s="20"/>
      <c r="BGP249" s="20"/>
      <c r="BGQ249" s="20"/>
      <c r="BGR249" s="20"/>
      <c r="BGS249" s="20"/>
      <c r="BGT249" s="20"/>
      <c r="BGU249" s="20"/>
      <c r="BGV249" s="20"/>
      <c r="BGW249" s="20"/>
      <c r="BGX249" s="20"/>
      <c r="BGY249" s="20"/>
      <c r="BGZ249" s="20"/>
      <c r="BHA249" s="20"/>
      <c r="BHB249" s="20"/>
      <c r="BHC249" s="20"/>
      <c r="BHD249" s="20"/>
      <c r="BHE249" s="20"/>
      <c r="BHF249" s="20"/>
      <c r="BHG249" s="20"/>
      <c r="BHH249" s="20"/>
      <c r="BHI249" s="20"/>
      <c r="BHJ249" s="20"/>
      <c r="BHK249" s="20"/>
      <c r="BHL249" s="20"/>
      <c r="BHM249" s="20"/>
      <c r="BHN249" s="20"/>
      <c r="BHO249" s="20"/>
      <c r="BHP249" s="20"/>
      <c r="BHQ249" s="20"/>
      <c r="BHR249" s="20"/>
      <c r="BHS249" s="20"/>
      <c r="BHT249" s="20"/>
      <c r="BHU249" s="20"/>
      <c r="BHV249" s="20"/>
      <c r="BHW249" s="20"/>
      <c r="BHX249" s="20"/>
      <c r="BHY249" s="20"/>
      <c r="BHZ249" s="20"/>
      <c r="BIA249" s="20"/>
      <c r="BIB249" s="20"/>
      <c r="BIC249" s="20"/>
      <c r="BID249" s="20"/>
      <c r="BIE249" s="20"/>
      <c r="BIF249" s="20"/>
      <c r="BIG249" s="20"/>
      <c r="BIH249" s="20"/>
      <c r="BII249" s="20"/>
      <c r="BIJ249" s="20"/>
      <c r="BIK249" s="20"/>
      <c r="BIL249" s="20"/>
      <c r="BIM249" s="20"/>
      <c r="BIN249" s="20"/>
      <c r="BIO249" s="20"/>
      <c r="BIP249" s="20"/>
      <c r="BIQ249" s="20"/>
      <c r="BIR249" s="20"/>
      <c r="BIS249" s="20"/>
      <c r="BIT249" s="20"/>
      <c r="BIU249" s="20"/>
      <c r="BIV249" s="20"/>
      <c r="BIW249" s="20"/>
      <c r="BIX249" s="20"/>
      <c r="BIY249" s="20"/>
      <c r="BIZ249" s="20"/>
      <c r="BJA249" s="20"/>
      <c r="BJB249" s="20"/>
      <c r="BJC249" s="20"/>
      <c r="BJD249" s="20"/>
      <c r="BJE249" s="20"/>
      <c r="BJF249" s="20"/>
      <c r="BJG249" s="20"/>
      <c r="BJH249" s="20"/>
      <c r="BJI249" s="20"/>
      <c r="BJJ249" s="20"/>
      <c r="BJK249" s="20"/>
      <c r="BJL249" s="20"/>
      <c r="BJM249" s="20"/>
      <c r="BJN249" s="20"/>
      <c r="BJO249" s="20"/>
      <c r="BJP249" s="20"/>
      <c r="BJQ249" s="20"/>
      <c r="BJR249" s="20"/>
      <c r="BJS249" s="20"/>
      <c r="BJT249" s="20"/>
      <c r="BJU249" s="20"/>
      <c r="BJV249" s="20"/>
      <c r="BJW249" s="20"/>
      <c r="BJX249" s="20"/>
      <c r="BJY249" s="20"/>
      <c r="BJZ249" s="20"/>
      <c r="BKA249" s="20"/>
      <c r="BKB249" s="20"/>
      <c r="BKC249" s="20"/>
      <c r="BKD249" s="20"/>
      <c r="BKE249" s="20"/>
      <c r="BKF249" s="20"/>
      <c r="BKG249" s="20"/>
      <c r="BKH249" s="20"/>
      <c r="BKI249" s="20"/>
      <c r="BKJ249" s="20"/>
      <c r="BKK249" s="20"/>
      <c r="BKL249" s="20"/>
      <c r="BKM249" s="20"/>
      <c r="BKN249" s="20"/>
      <c r="BKO249" s="20"/>
      <c r="BKP249" s="20"/>
      <c r="BKQ249" s="20"/>
      <c r="BKR249" s="20"/>
      <c r="BKS249" s="20"/>
      <c r="BKT249" s="20"/>
      <c r="BKU249" s="20"/>
      <c r="BKV249" s="20"/>
      <c r="BKW249" s="20"/>
      <c r="BKX249" s="20"/>
      <c r="BKY249" s="20"/>
      <c r="BKZ249" s="20"/>
      <c r="BLA249" s="20"/>
      <c r="BLB249" s="20"/>
      <c r="BLC249" s="20"/>
      <c r="BLD249" s="20"/>
      <c r="BLE249" s="20"/>
      <c r="BLF249" s="20"/>
      <c r="BLG249" s="20"/>
      <c r="BLH249" s="20"/>
      <c r="BLI249" s="20"/>
      <c r="BLJ249" s="20"/>
      <c r="BLK249" s="20"/>
      <c r="BLL249" s="20"/>
      <c r="BLM249" s="20"/>
      <c r="BLN249" s="20"/>
      <c r="BLO249" s="20"/>
      <c r="BLP249" s="20"/>
      <c r="BLQ249" s="20"/>
      <c r="BLR249" s="20"/>
      <c r="BLS249" s="20"/>
      <c r="BLT249" s="20"/>
      <c r="BLU249" s="20"/>
      <c r="BLV249" s="20"/>
      <c r="BLW249" s="20"/>
      <c r="BLX249" s="20"/>
      <c r="BLY249" s="20"/>
      <c r="BLZ249" s="20"/>
      <c r="BMA249" s="20"/>
      <c r="BMB249" s="20"/>
      <c r="BMC249" s="20"/>
      <c r="BMD249" s="20"/>
      <c r="BME249" s="20"/>
      <c r="BMF249" s="20"/>
      <c r="BMG249" s="20"/>
      <c r="BMH249" s="20"/>
      <c r="BMI249" s="20"/>
      <c r="BMJ249" s="20"/>
      <c r="BMK249" s="20"/>
      <c r="BML249" s="20"/>
      <c r="BMM249" s="20"/>
      <c r="BMN249" s="20"/>
      <c r="BMO249" s="20"/>
      <c r="BMP249" s="20"/>
      <c r="BMQ249" s="20"/>
      <c r="BMR249" s="20"/>
      <c r="BMS249" s="20"/>
      <c r="BMT249" s="20"/>
      <c r="BMU249" s="20"/>
      <c r="BMV249" s="20"/>
      <c r="BMW249" s="20"/>
      <c r="BMX249" s="20"/>
      <c r="BMY249" s="20"/>
      <c r="BMZ249" s="20"/>
      <c r="BNA249" s="20"/>
      <c r="BNB249" s="20"/>
      <c r="BNC249" s="20"/>
      <c r="BND249" s="20"/>
      <c r="BNE249" s="20"/>
      <c r="BNF249" s="20"/>
      <c r="BNG249" s="20"/>
      <c r="BNH249" s="20"/>
      <c r="BNI249" s="20"/>
      <c r="BNJ249" s="20"/>
      <c r="BNK249" s="20"/>
      <c r="BNL249" s="20"/>
      <c r="BNM249" s="20"/>
      <c r="BNN249" s="20"/>
      <c r="BNO249" s="20"/>
      <c r="BNP249" s="20"/>
      <c r="BNQ249" s="20"/>
      <c r="BNR249" s="20"/>
      <c r="BNS249" s="20"/>
      <c r="BNT249" s="20"/>
      <c r="BNU249" s="20"/>
      <c r="BNV249" s="20"/>
      <c r="BNW249" s="20"/>
      <c r="BNX249" s="20"/>
      <c r="BNY249" s="20"/>
      <c r="BNZ249" s="20"/>
      <c r="BOA249" s="20"/>
      <c r="BOB249" s="20"/>
      <c r="BOC249" s="20"/>
      <c r="BOD249" s="20"/>
      <c r="BOE249" s="20"/>
      <c r="BOF249" s="20"/>
      <c r="BOG249" s="20"/>
      <c r="BOH249" s="20"/>
      <c r="BOI249" s="20"/>
      <c r="BOJ249" s="20"/>
      <c r="BOK249" s="20"/>
      <c r="BOL249" s="20"/>
      <c r="BOM249" s="20"/>
      <c r="BON249" s="20"/>
      <c r="BOO249" s="20"/>
      <c r="BOP249" s="20"/>
      <c r="BOQ249" s="20"/>
      <c r="BOR249" s="20"/>
      <c r="BOS249" s="20"/>
      <c r="BOT249" s="20"/>
      <c r="BOU249" s="20"/>
      <c r="BOV249" s="20"/>
      <c r="BOW249" s="20"/>
      <c r="BOX249" s="20"/>
      <c r="BOY249" s="20"/>
      <c r="BOZ249" s="20"/>
      <c r="BPA249" s="20"/>
      <c r="BPB249" s="20"/>
      <c r="BPC249" s="20"/>
      <c r="BPD249" s="20"/>
      <c r="BPE249" s="20"/>
      <c r="BPF249" s="20"/>
      <c r="BPG249" s="20"/>
      <c r="BPH249" s="20"/>
      <c r="BPI249" s="20"/>
      <c r="BPJ249" s="20"/>
      <c r="BPK249" s="20"/>
      <c r="BPL249" s="20"/>
      <c r="BPM249" s="20"/>
      <c r="BPN249" s="20"/>
      <c r="BPO249" s="20"/>
      <c r="BPP249" s="20"/>
      <c r="BPQ249" s="20"/>
      <c r="BPR249" s="20"/>
      <c r="BPS249" s="20"/>
      <c r="BPT249" s="20"/>
      <c r="BPU249" s="20"/>
      <c r="BPV249" s="20"/>
      <c r="BPW249" s="20"/>
      <c r="BPX249" s="20"/>
      <c r="BPY249" s="20"/>
      <c r="BPZ249" s="20"/>
      <c r="BQA249" s="20"/>
      <c r="BQB249" s="20"/>
    </row>
    <row r="250" spans="1:2334" s="3" customFormat="1" x14ac:dyDescent="0.2">
      <c r="A250" s="1"/>
      <c r="B250" s="1"/>
      <c r="C250" s="1"/>
      <c r="D250" s="1"/>
      <c r="E250" s="4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9"/>
      <c r="R250" s="1"/>
    </row>
    <row r="251" spans="1:2334" s="3" customFormat="1" x14ac:dyDescent="0.2">
      <c r="A251" s="1"/>
      <c r="B251" s="1"/>
      <c r="C251" s="1"/>
      <c r="D251" s="1"/>
      <c r="E251" s="4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9"/>
      <c r="R251" s="1"/>
    </row>
    <row r="252" spans="1:2334" s="3" customFormat="1" x14ac:dyDescent="0.2">
      <c r="A252" s="1"/>
      <c r="B252" s="1"/>
      <c r="C252" s="1"/>
      <c r="D252" s="1"/>
      <c r="E252" s="4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9"/>
      <c r="R252" s="1"/>
    </row>
    <row r="253" spans="1:2334" s="3" customFormat="1" x14ac:dyDescent="0.2">
      <c r="A253" s="1"/>
      <c r="B253" s="1"/>
      <c r="C253" s="1"/>
      <c r="D253" s="1"/>
      <c r="E253" s="4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9"/>
      <c r="R253" s="1"/>
    </row>
    <row r="254" spans="1:2334" s="3" customFormat="1" x14ac:dyDescent="0.2">
      <c r="A254" s="1"/>
      <c r="B254" s="1"/>
      <c r="C254" s="1"/>
      <c r="D254" s="1"/>
      <c r="E254" s="4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9"/>
      <c r="R254" s="1"/>
    </row>
    <row r="255" spans="1:2334" s="3" customFormat="1" x14ac:dyDescent="0.2">
      <c r="A255" s="1"/>
      <c r="B255" s="1"/>
      <c r="C255" s="1"/>
      <c r="D255" s="1"/>
      <c r="E255" s="4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9"/>
      <c r="R255" s="1"/>
    </row>
    <row r="256" spans="1:2334" s="3" customFormat="1" x14ac:dyDescent="0.2">
      <c r="A256" s="1"/>
      <c r="B256" s="1"/>
      <c r="C256" s="1"/>
      <c r="D256" s="1"/>
      <c r="E256" s="4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9"/>
      <c r="R256" s="1"/>
    </row>
    <row r="257" spans="1:18" s="3" customFormat="1" x14ac:dyDescent="0.2">
      <c r="A257" s="1"/>
      <c r="B257" s="1"/>
      <c r="C257" s="1"/>
      <c r="D257" s="1"/>
      <c r="E257" s="4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9"/>
      <c r="R257" s="1"/>
    </row>
    <row r="258" spans="1:18" s="3" customFormat="1" x14ac:dyDescent="0.2">
      <c r="A258" s="1"/>
      <c r="B258" s="1"/>
      <c r="C258" s="1"/>
      <c r="D258" s="1"/>
      <c r="E258" s="4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9"/>
      <c r="R258" s="1"/>
    </row>
    <row r="259" spans="1:18" s="3" customFormat="1" x14ac:dyDescent="0.2">
      <c r="A259" s="1"/>
      <c r="B259" s="1"/>
      <c r="C259" s="1"/>
      <c r="D259" s="1"/>
      <c r="E259" s="4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9"/>
      <c r="R259" s="1"/>
    </row>
    <row r="260" spans="1:18" s="3" customFormat="1" x14ac:dyDescent="0.2">
      <c r="A260" s="1"/>
      <c r="B260" s="1"/>
      <c r="C260" s="1"/>
      <c r="D260" s="1"/>
      <c r="E260" s="4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9"/>
      <c r="R260" s="1"/>
    </row>
    <row r="261" spans="1:18" s="3" customFormat="1" x14ac:dyDescent="0.2">
      <c r="A261" s="1"/>
      <c r="B261" s="1"/>
      <c r="C261" s="1"/>
      <c r="D261" s="1"/>
      <c r="E261" s="4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9"/>
      <c r="R261" s="1"/>
    </row>
    <row r="262" spans="1:18" s="3" customFormat="1" x14ac:dyDescent="0.2">
      <c r="A262" s="1"/>
      <c r="B262" s="1"/>
      <c r="C262" s="1"/>
      <c r="D262" s="1"/>
      <c r="E262" s="4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9"/>
      <c r="R262" s="1"/>
    </row>
    <row r="263" spans="1:18" s="3" customFormat="1" x14ac:dyDescent="0.2">
      <c r="A263" s="1"/>
      <c r="B263" s="1"/>
      <c r="C263" s="1"/>
      <c r="D263" s="1"/>
      <c r="E263" s="4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9"/>
      <c r="R263" s="1"/>
    </row>
    <row r="264" spans="1:18" s="3" customFormat="1" x14ac:dyDescent="0.2">
      <c r="A264" s="1"/>
      <c r="B264" s="1"/>
      <c r="C264" s="1"/>
      <c r="D264" s="1"/>
      <c r="E264" s="4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9"/>
      <c r="R264" s="1"/>
    </row>
    <row r="265" spans="1:18" s="3" customFormat="1" x14ac:dyDescent="0.2">
      <c r="A265" s="1"/>
      <c r="B265" s="1"/>
      <c r="C265" s="1"/>
      <c r="D265" s="1"/>
      <c r="E265" s="4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9"/>
      <c r="R265" s="1"/>
    </row>
    <row r="266" spans="1:18" s="3" customFormat="1" x14ac:dyDescent="0.2">
      <c r="A266" s="1"/>
      <c r="B266" s="1"/>
      <c r="C266" s="1"/>
      <c r="D266" s="1"/>
      <c r="E266" s="4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9"/>
      <c r="R266" s="1"/>
    </row>
    <row r="267" spans="1:18" s="3" customFormat="1" x14ac:dyDescent="0.2">
      <c r="A267" s="1"/>
      <c r="B267" s="1"/>
      <c r="C267" s="1"/>
      <c r="D267" s="1"/>
      <c r="E267" s="4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9"/>
      <c r="R267" s="1"/>
    </row>
    <row r="268" spans="1:18" s="3" customFormat="1" x14ac:dyDescent="0.2">
      <c r="A268" s="1"/>
      <c r="B268" s="1"/>
      <c r="C268" s="1"/>
      <c r="D268" s="1"/>
      <c r="E268" s="4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9"/>
      <c r="R268" s="1"/>
    </row>
    <row r="269" spans="1:18" s="3" customFormat="1" x14ac:dyDescent="0.2">
      <c r="A269" s="1"/>
      <c r="B269" s="1"/>
      <c r="C269" s="1"/>
      <c r="D269" s="1"/>
      <c r="E269" s="4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9"/>
      <c r="R269" s="1"/>
    </row>
    <row r="270" spans="1:18" s="3" customFormat="1" x14ac:dyDescent="0.2">
      <c r="A270" s="1"/>
      <c r="B270" s="1"/>
      <c r="C270" s="1"/>
      <c r="D270" s="1"/>
      <c r="E270" s="4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9"/>
      <c r="R270" s="1"/>
    </row>
    <row r="271" spans="1:18" s="3" customFormat="1" x14ac:dyDescent="0.2">
      <c r="A271" s="1"/>
      <c r="B271" s="1"/>
      <c r="C271" s="1"/>
      <c r="D271" s="1"/>
      <c r="E271" s="4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9"/>
      <c r="R271" s="1"/>
    </row>
    <row r="272" spans="1:18" s="3" customFormat="1" x14ac:dyDescent="0.2">
      <c r="A272" s="1"/>
      <c r="B272" s="1"/>
      <c r="C272" s="1"/>
      <c r="D272" s="1"/>
      <c r="E272" s="4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9"/>
      <c r="R272" s="1"/>
    </row>
    <row r="273" spans="1:18" s="3" customFormat="1" x14ac:dyDescent="0.2">
      <c r="A273" s="1"/>
      <c r="B273" s="1"/>
      <c r="C273" s="1"/>
      <c r="D273" s="1"/>
      <c r="E273" s="4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9"/>
      <c r="R273" s="1"/>
    </row>
    <row r="274" spans="1:18" s="3" customFormat="1" x14ac:dyDescent="0.2">
      <c r="A274" s="1"/>
      <c r="B274" s="1"/>
      <c r="C274" s="1"/>
      <c r="D274" s="1"/>
      <c r="E274" s="4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9"/>
      <c r="R274" s="1"/>
    </row>
    <row r="275" spans="1:18" s="3" customFormat="1" x14ac:dyDescent="0.2">
      <c r="A275" s="1"/>
      <c r="B275" s="1"/>
      <c r="C275" s="1"/>
      <c r="D275" s="1"/>
      <c r="E275" s="4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9"/>
      <c r="R275" s="1"/>
    </row>
    <row r="276" spans="1:18" s="3" customFormat="1" x14ac:dyDescent="0.2">
      <c r="A276" s="1"/>
      <c r="B276" s="1"/>
      <c r="C276" s="1"/>
      <c r="D276" s="1"/>
      <c r="E276" s="4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9"/>
      <c r="R276" s="1"/>
    </row>
    <row r="277" spans="1:18" s="3" customFormat="1" x14ac:dyDescent="0.2">
      <c r="A277" s="1"/>
      <c r="B277" s="1"/>
      <c r="C277" s="1"/>
      <c r="D277" s="1"/>
      <c r="E277" s="4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9"/>
      <c r="R277" s="1"/>
    </row>
    <row r="278" spans="1:18" s="3" customFormat="1" x14ac:dyDescent="0.2">
      <c r="A278" s="1"/>
      <c r="B278" s="1"/>
      <c r="C278" s="1"/>
      <c r="D278" s="1"/>
      <c r="E278" s="4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9"/>
      <c r="R278" s="1"/>
    </row>
    <row r="279" spans="1:18" s="3" customFormat="1" x14ac:dyDescent="0.2">
      <c r="A279" s="1"/>
      <c r="B279" s="1"/>
      <c r="C279" s="1"/>
      <c r="D279" s="1"/>
      <c r="E279" s="4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9"/>
      <c r="R279" s="1"/>
    </row>
    <row r="280" spans="1:18" s="3" customFormat="1" x14ac:dyDescent="0.2">
      <c r="A280" s="1"/>
      <c r="B280" s="1"/>
      <c r="C280" s="1"/>
      <c r="D280" s="1"/>
      <c r="E280" s="4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9"/>
      <c r="R280" s="1"/>
    </row>
    <row r="281" spans="1:18" s="3" customFormat="1" x14ac:dyDescent="0.2">
      <c r="A281" s="1"/>
      <c r="B281" s="1"/>
      <c r="C281" s="1"/>
      <c r="D281" s="1"/>
      <c r="E281" s="4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9"/>
      <c r="R281" s="1"/>
    </row>
    <row r="282" spans="1:18" s="3" customFormat="1" x14ac:dyDescent="0.2">
      <c r="A282" s="1"/>
      <c r="B282" s="1"/>
      <c r="C282" s="1"/>
      <c r="D282" s="1"/>
      <c r="E282" s="4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9"/>
      <c r="R282" s="1"/>
    </row>
    <row r="283" spans="1:18" s="3" customFormat="1" x14ac:dyDescent="0.2">
      <c r="A283" s="1"/>
      <c r="B283" s="1"/>
      <c r="C283" s="1"/>
      <c r="D283" s="1"/>
      <c r="E283" s="4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9"/>
      <c r="R283" s="1"/>
    </row>
    <row r="284" spans="1:18" s="3" customFormat="1" x14ac:dyDescent="0.2">
      <c r="A284" s="1"/>
      <c r="B284" s="1"/>
      <c r="C284" s="1"/>
      <c r="D284" s="1"/>
      <c r="E284" s="4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9"/>
      <c r="R284" s="1"/>
    </row>
    <row r="285" spans="1:18" s="3" customFormat="1" x14ac:dyDescent="0.2">
      <c r="A285" s="1"/>
      <c r="B285" s="1"/>
      <c r="C285" s="1"/>
      <c r="D285" s="1"/>
      <c r="E285" s="4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9"/>
      <c r="R285" s="1"/>
    </row>
    <row r="286" spans="1:18" s="3" customFormat="1" x14ac:dyDescent="0.2">
      <c r="A286" s="1"/>
      <c r="B286" s="1"/>
      <c r="C286" s="1"/>
      <c r="D286" s="1"/>
      <c r="E286" s="4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9"/>
      <c r="R286" s="1"/>
    </row>
    <row r="287" spans="1:18" s="3" customFormat="1" x14ac:dyDescent="0.2">
      <c r="A287" s="1"/>
      <c r="B287" s="1"/>
      <c r="C287" s="1"/>
      <c r="D287" s="1"/>
      <c r="E287" s="4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9"/>
      <c r="R287" s="1"/>
    </row>
    <row r="288" spans="1:18" s="3" customFormat="1" x14ac:dyDescent="0.2">
      <c r="A288" s="1"/>
      <c r="B288" s="1"/>
      <c r="C288" s="1"/>
      <c r="D288" s="1"/>
      <c r="E288" s="4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9"/>
      <c r="R288" s="1"/>
    </row>
    <row r="289" spans="1:18" s="3" customFormat="1" x14ac:dyDescent="0.2">
      <c r="A289" s="1"/>
      <c r="B289" s="1"/>
      <c r="C289" s="1"/>
      <c r="D289" s="1"/>
      <c r="E289" s="4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9"/>
      <c r="R289" s="1"/>
    </row>
    <row r="290" spans="1:18" s="3" customFormat="1" x14ac:dyDescent="0.2">
      <c r="A290" s="1"/>
      <c r="B290" s="1"/>
      <c r="C290" s="1"/>
      <c r="D290" s="1"/>
      <c r="E290" s="4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9"/>
      <c r="R290" s="1"/>
    </row>
    <row r="291" spans="1:18" s="3" customFormat="1" x14ac:dyDescent="0.2">
      <c r="A291" s="1"/>
      <c r="B291" s="1"/>
      <c r="C291" s="1"/>
      <c r="D291" s="1"/>
      <c r="E291" s="4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9"/>
      <c r="R291" s="1"/>
    </row>
    <row r="292" spans="1:18" s="3" customFormat="1" x14ac:dyDescent="0.2">
      <c r="A292" s="1"/>
      <c r="B292" s="1"/>
      <c r="C292" s="1"/>
      <c r="D292" s="1"/>
      <c r="E292" s="4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9"/>
      <c r="R292" s="1"/>
    </row>
    <row r="293" spans="1:18" s="3" customFormat="1" x14ac:dyDescent="0.2">
      <c r="A293" s="1"/>
      <c r="B293" s="1"/>
      <c r="C293" s="1"/>
      <c r="D293" s="1"/>
      <c r="E293" s="4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9"/>
      <c r="R293" s="1"/>
    </row>
    <row r="294" spans="1:18" s="3" customFormat="1" x14ac:dyDescent="0.2">
      <c r="A294" s="1"/>
      <c r="B294" s="1"/>
      <c r="C294" s="1"/>
      <c r="D294" s="1"/>
      <c r="E294" s="4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9"/>
      <c r="R294" s="1"/>
    </row>
    <row r="295" spans="1:18" s="3" customFormat="1" x14ac:dyDescent="0.2">
      <c r="A295" s="1"/>
      <c r="B295" s="1"/>
      <c r="C295" s="1"/>
      <c r="D295" s="1"/>
      <c r="E295" s="4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9"/>
      <c r="R295" s="1"/>
    </row>
    <row r="296" spans="1:18" s="3" customFormat="1" x14ac:dyDescent="0.2">
      <c r="A296" s="1"/>
      <c r="B296" s="1"/>
      <c r="C296" s="1"/>
      <c r="D296" s="1"/>
      <c r="E296" s="4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9"/>
      <c r="R296" s="1"/>
    </row>
    <row r="297" spans="1:18" s="3" customFormat="1" x14ac:dyDescent="0.2">
      <c r="A297" s="1"/>
      <c r="B297" s="1"/>
      <c r="C297" s="1"/>
      <c r="D297" s="1"/>
      <c r="E297" s="4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9"/>
      <c r="R297" s="1"/>
    </row>
    <row r="298" spans="1:18" s="3" customFormat="1" x14ac:dyDescent="0.2">
      <c r="A298" s="1"/>
      <c r="B298" s="1"/>
      <c r="C298" s="1"/>
      <c r="D298" s="1"/>
      <c r="E298" s="4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9"/>
      <c r="R298" s="1"/>
    </row>
    <row r="299" spans="1:18" s="3" customFormat="1" x14ac:dyDescent="0.2">
      <c r="A299" s="1"/>
      <c r="B299" s="1"/>
      <c r="C299" s="1"/>
      <c r="D299" s="1"/>
      <c r="E299" s="4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9"/>
      <c r="R299" s="1"/>
    </row>
    <row r="300" spans="1:18" s="3" customFormat="1" x14ac:dyDescent="0.2">
      <c r="A300" s="1"/>
      <c r="B300" s="1"/>
      <c r="C300" s="1"/>
      <c r="D300" s="1"/>
      <c r="E300" s="4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9"/>
      <c r="R300" s="1"/>
    </row>
    <row r="301" spans="1:18" s="3" customFormat="1" x14ac:dyDescent="0.2">
      <c r="A301" s="1"/>
      <c r="B301" s="1"/>
      <c r="C301" s="1"/>
      <c r="D301" s="1"/>
      <c r="E301" s="4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9"/>
      <c r="R301" s="1"/>
    </row>
    <row r="302" spans="1:18" s="3" customFormat="1" x14ac:dyDescent="0.2">
      <c r="A302" s="1"/>
      <c r="B302" s="1"/>
      <c r="C302" s="1"/>
      <c r="D302" s="1"/>
      <c r="E302" s="4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9"/>
      <c r="R302" s="1"/>
    </row>
    <row r="303" spans="1:18" s="3" customFormat="1" x14ac:dyDescent="0.2">
      <c r="A303" s="1"/>
      <c r="B303" s="1"/>
      <c r="C303" s="1"/>
      <c r="D303" s="1"/>
      <c r="E303" s="4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9"/>
      <c r="R303" s="1"/>
    </row>
    <row r="304" spans="1:18" s="3" customFormat="1" x14ac:dyDescent="0.2">
      <c r="A304" s="1"/>
      <c r="B304" s="1"/>
      <c r="C304" s="1"/>
      <c r="D304" s="1"/>
      <c r="E304" s="4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9"/>
      <c r="R304" s="1"/>
    </row>
    <row r="305" spans="1:18" s="3" customFormat="1" x14ac:dyDescent="0.2">
      <c r="A305" s="1"/>
      <c r="B305" s="1"/>
      <c r="C305" s="1"/>
      <c r="D305" s="1"/>
      <c r="E305" s="4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9"/>
      <c r="R305" s="1"/>
    </row>
    <row r="306" spans="1:18" s="3" customFormat="1" x14ac:dyDescent="0.2">
      <c r="A306" s="1"/>
      <c r="B306" s="1"/>
      <c r="C306" s="1"/>
      <c r="D306" s="1"/>
      <c r="E306" s="4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9"/>
      <c r="R306" s="1"/>
    </row>
    <row r="307" spans="1:18" s="3" customFormat="1" x14ac:dyDescent="0.2">
      <c r="A307" s="1"/>
      <c r="B307" s="1"/>
      <c r="C307" s="1"/>
      <c r="D307" s="1"/>
      <c r="E307" s="4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9"/>
      <c r="R307" s="1"/>
    </row>
    <row r="308" spans="1:18" s="3" customFormat="1" x14ac:dyDescent="0.2">
      <c r="A308" s="1"/>
      <c r="B308" s="1"/>
      <c r="C308" s="1"/>
      <c r="D308" s="1"/>
      <c r="E308" s="4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9"/>
      <c r="R308" s="1"/>
    </row>
    <row r="309" spans="1:18" s="3" customFormat="1" x14ac:dyDescent="0.2">
      <c r="A309" s="1"/>
      <c r="B309" s="1"/>
      <c r="C309" s="1"/>
      <c r="D309" s="1"/>
      <c r="E309" s="4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9"/>
      <c r="R309" s="1"/>
    </row>
    <row r="310" spans="1:18" s="3" customFormat="1" x14ac:dyDescent="0.2">
      <c r="A310" s="1"/>
      <c r="B310" s="1"/>
      <c r="C310" s="1"/>
      <c r="D310" s="1"/>
      <c r="E310" s="4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9"/>
      <c r="R310" s="1"/>
    </row>
    <row r="311" spans="1:18" s="3" customFormat="1" x14ac:dyDescent="0.2">
      <c r="A311" s="1"/>
      <c r="B311" s="1"/>
      <c r="C311" s="1"/>
      <c r="D311" s="1"/>
      <c r="E311" s="4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9"/>
      <c r="R311" s="1"/>
    </row>
    <row r="312" spans="1:18" s="3" customFormat="1" x14ac:dyDescent="0.2">
      <c r="A312" s="1"/>
      <c r="B312" s="1"/>
      <c r="C312" s="1"/>
      <c r="D312" s="1"/>
      <c r="E312" s="4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9"/>
      <c r="R312" s="1"/>
    </row>
    <row r="313" spans="1:18" s="3" customFormat="1" x14ac:dyDescent="0.2">
      <c r="A313" s="1"/>
      <c r="B313" s="1"/>
      <c r="C313" s="1"/>
      <c r="D313" s="1"/>
      <c r="E313" s="4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9"/>
      <c r="R313" s="1"/>
    </row>
    <row r="314" spans="1:18" s="3" customFormat="1" x14ac:dyDescent="0.2">
      <c r="A314" s="1"/>
      <c r="B314" s="1"/>
      <c r="C314" s="1"/>
      <c r="D314" s="1"/>
      <c r="E314" s="4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9"/>
      <c r="R314" s="1"/>
    </row>
    <row r="315" spans="1:18" s="3" customFormat="1" x14ac:dyDescent="0.2">
      <c r="A315" s="1"/>
      <c r="B315" s="1"/>
      <c r="C315" s="1"/>
      <c r="D315" s="1"/>
      <c r="E315" s="4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9"/>
      <c r="R315" s="1"/>
    </row>
    <row r="316" spans="1:18" s="3" customFormat="1" x14ac:dyDescent="0.2">
      <c r="A316" s="1"/>
      <c r="B316" s="1"/>
      <c r="C316" s="1"/>
      <c r="D316" s="1"/>
      <c r="E316" s="4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9"/>
      <c r="R316" s="1"/>
    </row>
    <row r="317" spans="1:18" s="3" customFormat="1" x14ac:dyDescent="0.2">
      <c r="A317" s="1"/>
      <c r="B317" s="1"/>
      <c r="C317" s="1"/>
      <c r="D317" s="1"/>
      <c r="E317" s="4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9"/>
      <c r="R317" s="1"/>
    </row>
    <row r="318" spans="1:18" s="3" customFormat="1" x14ac:dyDescent="0.2">
      <c r="A318" s="1"/>
      <c r="B318" s="1"/>
      <c r="C318" s="1"/>
      <c r="D318" s="1"/>
      <c r="E318" s="4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9"/>
      <c r="R318" s="1"/>
    </row>
    <row r="319" spans="1:18" s="3" customFormat="1" x14ac:dyDescent="0.2">
      <c r="A319" s="1"/>
      <c r="B319" s="1"/>
      <c r="C319" s="1"/>
      <c r="D319" s="1"/>
      <c r="E319" s="4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9"/>
      <c r="R319" s="1"/>
    </row>
    <row r="320" spans="1:18" s="3" customFormat="1" x14ac:dyDescent="0.2">
      <c r="A320" s="1"/>
      <c r="B320" s="1"/>
      <c r="C320" s="1"/>
      <c r="D320" s="1"/>
      <c r="E320" s="4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9"/>
      <c r="R320" s="1"/>
    </row>
    <row r="321" spans="1:18" s="3" customFormat="1" x14ac:dyDescent="0.2">
      <c r="A321" s="1"/>
      <c r="B321" s="1"/>
      <c r="C321" s="1"/>
      <c r="D321" s="1"/>
      <c r="E321" s="4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9"/>
      <c r="R321" s="1"/>
    </row>
    <row r="322" spans="1:18" s="3" customFormat="1" x14ac:dyDescent="0.2">
      <c r="A322" s="1"/>
      <c r="B322" s="1"/>
      <c r="C322" s="1"/>
      <c r="D322" s="1"/>
      <c r="E322" s="4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9"/>
      <c r="R322" s="1"/>
    </row>
    <row r="323" spans="1:18" s="3" customFormat="1" x14ac:dyDescent="0.2">
      <c r="A323" s="1"/>
      <c r="B323" s="1"/>
      <c r="C323" s="1"/>
      <c r="D323" s="1"/>
      <c r="E323" s="4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9"/>
      <c r="R323" s="1"/>
    </row>
    <row r="324" spans="1:18" s="3" customFormat="1" x14ac:dyDescent="0.2">
      <c r="A324" s="1"/>
      <c r="B324" s="1"/>
      <c r="C324" s="1"/>
      <c r="D324" s="1"/>
      <c r="E324" s="4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9"/>
      <c r="R324" s="1"/>
    </row>
    <row r="325" spans="1:18" s="3" customFormat="1" x14ac:dyDescent="0.2">
      <c r="A325" s="1"/>
      <c r="B325" s="1"/>
      <c r="C325" s="1"/>
      <c r="D325" s="1"/>
      <c r="E325" s="4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9"/>
      <c r="R325" s="1"/>
    </row>
    <row r="326" spans="1:18" s="3" customFormat="1" x14ac:dyDescent="0.2">
      <c r="A326" s="1"/>
      <c r="B326" s="1"/>
      <c r="C326" s="1"/>
      <c r="D326" s="1"/>
      <c r="E326" s="4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9"/>
      <c r="R326" s="1"/>
    </row>
    <row r="327" spans="1:18" s="3" customFormat="1" x14ac:dyDescent="0.2">
      <c r="A327" s="1"/>
      <c r="B327" s="1"/>
      <c r="C327" s="1"/>
      <c r="D327" s="1"/>
      <c r="E327" s="4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9"/>
      <c r="R327" s="1"/>
    </row>
    <row r="328" spans="1:18" s="3" customFormat="1" x14ac:dyDescent="0.2">
      <c r="A328" s="1"/>
      <c r="B328" s="1"/>
      <c r="C328" s="1"/>
      <c r="D328" s="1"/>
      <c r="E328" s="4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9"/>
      <c r="R328" s="1"/>
    </row>
    <row r="329" spans="1:18" s="3" customFormat="1" x14ac:dyDescent="0.2">
      <c r="A329" s="1"/>
      <c r="B329" s="1"/>
      <c r="C329" s="1"/>
      <c r="D329" s="1"/>
      <c r="E329" s="4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9"/>
      <c r="R329" s="1"/>
    </row>
    <row r="330" spans="1:18" s="3" customFormat="1" x14ac:dyDescent="0.2">
      <c r="A330" s="1"/>
      <c r="B330" s="1"/>
      <c r="C330" s="1"/>
      <c r="D330" s="1"/>
      <c r="E330" s="4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9"/>
      <c r="R330" s="1"/>
    </row>
    <row r="331" spans="1:18" s="3" customFormat="1" x14ac:dyDescent="0.2">
      <c r="A331" s="1"/>
      <c r="B331" s="1"/>
      <c r="C331" s="1"/>
      <c r="D331" s="1"/>
      <c r="E331" s="4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9"/>
      <c r="R331" s="1"/>
    </row>
    <row r="332" spans="1:18" s="3" customFormat="1" x14ac:dyDescent="0.2">
      <c r="A332" s="1"/>
      <c r="B332" s="1"/>
      <c r="C332" s="1"/>
      <c r="D332" s="1"/>
      <c r="E332" s="4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9"/>
      <c r="R332" s="1"/>
    </row>
    <row r="333" spans="1:18" s="3" customFormat="1" x14ac:dyDescent="0.2">
      <c r="A333" s="1"/>
      <c r="B333" s="1"/>
      <c r="C333" s="1"/>
      <c r="D333" s="1"/>
      <c r="E333" s="4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9"/>
      <c r="R333" s="1"/>
    </row>
    <row r="334" spans="1:18" s="3" customFormat="1" x14ac:dyDescent="0.2">
      <c r="A334" s="1"/>
      <c r="B334" s="1"/>
      <c r="C334" s="1"/>
      <c r="D334" s="1"/>
      <c r="E334" s="4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9"/>
      <c r="R334" s="1"/>
    </row>
    <row r="335" spans="1:18" s="3" customFormat="1" x14ac:dyDescent="0.2">
      <c r="A335" s="1"/>
      <c r="B335" s="1"/>
      <c r="C335" s="1"/>
      <c r="D335" s="1"/>
      <c r="E335" s="4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9"/>
      <c r="R335" s="1"/>
    </row>
    <row r="336" spans="1:18" s="3" customFormat="1" x14ac:dyDescent="0.2">
      <c r="A336" s="1"/>
      <c r="B336" s="1"/>
      <c r="C336" s="1"/>
      <c r="D336" s="1"/>
      <c r="E336" s="4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9"/>
      <c r="R336" s="1"/>
    </row>
    <row r="337" spans="1:18" s="3" customFormat="1" x14ac:dyDescent="0.2">
      <c r="A337" s="1"/>
      <c r="B337" s="1"/>
      <c r="C337" s="1"/>
      <c r="D337" s="1"/>
      <c r="E337" s="4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9"/>
      <c r="R337" s="1"/>
    </row>
    <row r="338" spans="1:18" s="3" customFormat="1" x14ac:dyDescent="0.2">
      <c r="A338" s="1"/>
      <c r="B338" s="1"/>
      <c r="C338" s="1"/>
      <c r="D338" s="1"/>
      <c r="E338" s="4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9"/>
      <c r="R338" s="1"/>
    </row>
    <row r="339" spans="1:18" s="3" customFormat="1" x14ac:dyDescent="0.2">
      <c r="A339" s="1"/>
      <c r="B339" s="1"/>
      <c r="C339" s="1"/>
      <c r="D339" s="1"/>
      <c r="E339" s="4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9"/>
      <c r="R339" s="1"/>
    </row>
    <row r="340" spans="1:18" s="3" customFormat="1" x14ac:dyDescent="0.2">
      <c r="A340" s="1"/>
      <c r="B340" s="1"/>
      <c r="C340" s="1"/>
      <c r="D340" s="1"/>
      <c r="E340" s="4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9"/>
      <c r="R340" s="1"/>
    </row>
    <row r="341" spans="1:18" s="3" customFormat="1" x14ac:dyDescent="0.2">
      <c r="A341" s="1"/>
      <c r="B341" s="1"/>
      <c r="C341" s="1"/>
      <c r="D341" s="1"/>
      <c r="E341" s="4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9"/>
      <c r="R341" s="1"/>
    </row>
    <row r="342" spans="1:18" s="3" customFormat="1" x14ac:dyDescent="0.2">
      <c r="A342" s="1"/>
      <c r="B342" s="1"/>
      <c r="C342" s="1"/>
      <c r="D342" s="1"/>
      <c r="E342" s="4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9"/>
      <c r="R342" s="1"/>
    </row>
    <row r="343" spans="1:18" s="3" customFormat="1" x14ac:dyDescent="0.2">
      <c r="A343" s="1"/>
      <c r="B343" s="1"/>
      <c r="C343" s="1"/>
      <c r="D343" s="1"/>
      <c r="E343" s="4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9"/>
      <c r="R343" s="1"/>
    </row>
    <row r="344" spans="1:18" s="3" customFormat="1" x14ac:dyDescent="0.2">
      <c r="A344" s="1"/>
      <c r="B344" s="1"/>
      <c r="C344" s="1"/>
      <c r="D344" s="1"/>
      <c r="E344" s="4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9"/>
      <c r="R344" s="1"/>
    </row>
    <row r="345" spans="1:18" s="3" customFormat="1" x14ac:dyDescent="0.2">
      <c r="A345" s="1"/>
      <c r="B345" s="1"/>
      <c r="C345" s="1"/>
      <c r="D345" s="1"/>
      <c r="E345" s="4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9"/>
      <c r="R345" s="1"/>
    </row>
    <row r="346" spans="1:18" s="3" customFormat="1" x14ac:dyDescent="0.2">
      <c r="A346" s="1"/>
      <c r="B346" s="1"/>
      <c r="C346" s="1"/>
      <c r="D346" s="1"/>
      <c r="E346" s="4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9"/>
      <c r="R346" s="1"/>
    </row>
    <row r="347" spans="1:18" s="3" customFormat="1" x14ac:dyDescent="0.2">
      <c r="A347" s="1"/>
      <c r="B347" s="1"/>
      <c r="C347" s="1"/>
      <c r="D347" s="1"/>
      <c r="E347" s="4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9"/>
      <c r="R347" s="1"/>
    </row>
    <row r="348" spans="1:18" s="3" customFormat="1" x14ac:dyDescent="0.2">
      <c r="A348" s="1"/>
      <c r="B348" s="1"/>
      <c r="C348" s="1"/>
      <c r="D348" s="1"/>
      <c r="E348" s="4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9"/>
      <c r="R348" s="1"/>
    </row>
    <row r="349" spans="1:18" s="3" customFormat="1" x14ac:dyDescent="0.2">
      <c r="A349" s="1"/>
      <c r="B349" s="1"/>
      <c r="C349" s="1"/>
      <c r="D349" s="1"/>
      <c r="E349" s="4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9"/>
      <c r="R349" s="1"/>
    </row>
    <row r="350" spans="1:18" s="3" customFormat="1" x14ac:dyDescent="0.2">
      <c r="A350" s="1"/>
      <c r="B350" s="1"/>
      <c r="C350" s="1"/>
      <c r="D350" s="1"/>
      <c r="E350" s="4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9"/>
      <c r="R350" s="1"/>
    </row>
    <row r="351" spans="1:18" s="3" customFormat="1" x14ac:dyDescent="0.2">
      <c r="A351" s="1"/>
      <c r="B351" s="1"/>
      <c r="C351" s="1"/>
      <c r="D351" s="1"/>
      <c r="E351" s="4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9"/>
      <c r="R351" s="1"/>
    </row>
    <row r="352" spans="1:18" s="3" customFormat="1" x14ac:dyDescent="0.2">
      <c r="A352" s="1"/>
      <c r="B352" s="1"/>
      <c r="C352" s="1"/>
      <c r="D352" s="1"/>
      <c r="E352" s="4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9"/>
      <c r="R352" s="1"/>
    </row>
    <row r="353" spans="1:18" s="3" customFormat="1" x14ac:dyDescent="0.2">
      <c r="A353" s="1"/>
      <c r="B353" s="1"/>
      <c r="C353" s="1"/>
      <c r="D353" s="1"/>
      <c r="E353" s="4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9"/>
      <c r="R353" s="1"/>
    </row>
    <row r="354" spans="1:18" s="3" customFormat="1" x14ac:dyDescent="0.2">
      <c r="A354" s="1"/>
      <c r="B354" s="1"/>
      <c r="C354" s="1"/>
      <c r="D354" s="1"/>
      <c r="E354" s="4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9"/>
      <c r="R354" s="1"/>
    </row>
    <row r="355" spans="1:18" s="3" customFormat="1" x14ac:dyDescent="0.2">
      <c r="A355" s="1"/>
      <c r="B355" s="1"/>
      <c r="C355" s="1"/>
      <c r="D355" s="1"/>
      <c r="E355" s="4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9"/>
      <c r="R355" s="1"/>
    </row>
    <row r="356" spans="1:18" s="3" customFormat="1" x14ac:dyDescent="0.2">
      <c r="A356" s="1"/>
      <c r="B356" s="1"/>
      <c r="C356" s="1"/>
      <c r="D356" s="1"/>
      <c r="E356" s="4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9"/>
      <c r="R356" s="1"/>
    </row>
    <row r="357" spans="1:18" s="3" customFormat="1" x14ac:dyDescent="0.2">
      <c r="A357" s="1"/>
      <c r="B357" s="1"/>
      <c r="C357" s="1"/>
      <c r="D357" s="1"/>
      <c r="E357" s="4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"/>
      <c r="R357" s="1"/>
    </row>
    <row r="358" spans="1:18" s="3" customFormat="1" x14ac:dyDescent="0.2">
      <c r="A358" s="1"/>
      <c r="B358" s="1"/>
      <c r="C358" s="1"/>
      <c r="D358" s="1"/>
      <c r="E358" s="4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9"/>
      <c r="R358" s="1"/>
    </row>
    <row r="359" spans="1:18" s="3" customFormat="1" x14ac:dyDescent="0.2">
      <c r="A359" s="1"/>
      <c r="B359" s="1"/>
      <c r="C359" s="1"/>
      <c r="D359" s="1"/>
      <c r="E359" s="4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9"/>
      <c r="R359" s="1"/>
    </row>
    <row r="360" spans="1:18" s="3" customFormat="1" x14ac:dyDescent="0.2">
      <c r="A360" s="1"/>
      <c r="B360" s="1"/>
      <c r="C360" s="1"/>
      <c r="D360" s="1"/>
      <c r="E360" s="4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9"/>
      <c r="R360" s="1"/>
    </row>
    <row r="361" spans="1:18" s="3" customFormat="1" x14ac:dyDescent="0.2">
      <c r="A361" s="1"/>
      <c r="B361" s="1"/>
      <c r="C361" s="1"/>
      <c r="D361" s="1"/>
      <c r="E361" s="4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9"/>
      <c r="R361" s="1"/>
    </row>
    <row r="362" spans="1:18" s="3" customFormat="1" x14ac:dyDescent="0.2">
      <c r="A362" s="1"/>
      <c r="B362" s="1"/>
      <c r="C362" s="1"/>
      <c r="D362" s="1"/>
      <c r="E362" s="4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9"/>
      <c r="R362" s="1"/>
    </row>
    <row r="363" spans="1:18" s="3" customFormat="1" x14ac:dyDescent="0.2">
      <c r="A363" s="1"/>
      <c r="B363" s="1"/>
      <c r="C363" s="1"/>
      <c r="D363" s="1"/>
      <c r="E363" s="4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9"/>
      <c r="R363" s="1"/>
    </row>
    <row r="364" spans="1:18" s="3" customFormat="1" x14ac:dyDescent="0.2">
      <c r="A364" s="1"/>
      <c r="B364" s="1"/>
      <c r="C364" s="1"/>
      <c r="D364" s="1"/>
      <c r="E364" s="4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9"/>
      <c r="R364" s="1"/>
    </row>
    <row r="365" spans="1:18" s="3" customFormat="1" x14ac:dyDescent="0.2">
      <c r="A365" s="1"/>
      <c r="B365" s="1"/>
      <c r="C365" s="1"/>
      <c r="D365" s="1"/>
      <c r="E365" s="4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9"/>
      <c r="R365" s="1"/>
    </row>
    <row r="366" spans="1:18" s="3" customFormat="1" x14ac:dyDescent="0.2">
      <c r="A366" s="1"/>
      <c r="B366" s="1"/>
      <c r="C366" s="1"/>
      <c r="D366" s="1"/>
      <c r="E366" s="4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9"/>
      <c r="R366" s="1"/>
    </row>
    <row r="367" spans="1:18" s="3" customFormat="1" x14ac:dyDescent="0.2">
      <c r="A367" s="1"/>
      <c r="B367" s="1"/>
      <c r="C367" s="1"/>
      <c r="D367" s="1"/>
      <c r="E367" s="4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9"/>
      <c r="R367" s="1"/>
    </row>
    <row r="368" spans="1:18" s="3" customFormat="1" x14ac:dyDescent="0.2">
      <c r="A368" s="1"/>
      <c r="B368" s="1"/>
      <c r="C368" s="1"/>
      <c r="D368" s="1"/>
      <c r="E368" s="4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9"/>
      <c r="R368" s="1"/>
    </row>
    <row r="369" spans="1:18" s="3" customFormat="1" x14ac:dyDescent="0.2">
      <c r="A369" s="1"/>
      <c r="B369" s="1"/>
      <c r="C369" s="1"/>
      <c r="D369" s="1"/>
      <c r="E369" s="4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9"/>
      <c r="R369" s="1"/>
    </row>
    <row r="370" spans="1:18" s="3" customFormat="1" x14ac:dyDescent="0.2">
      <c r="A370" s="1"/>
      <c r="B370" s="1"/>
      <c r="C370" s="1"/>
      <c r="D370" s="1"/>
      <c r="E370" s="4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9"/>
      <c r="R370" s="1"/>
    </row>
    <row r="371" spans="1:18" s="3" customFormat="1" x14ac:dyDescent="0.2">
      <c r="A371" s="1"/>
      <c r="B371" s="1"/>
      <c r="C371" s="1"/>
      <c r="D371" s="1"/>
      <c r="E371" s="4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9"/>
      <c r="R371" s="1"/>
    </row>
    <row r="372" spans="1:18" s="3" customFormat="1" x14ac:dyDescent="0.2">
      <c r="A372" s="1"/>
      <c r="B372" s="1"/>
      <c r="C372" s="1"/>
      <c r="D372" s="1"/>
      <c r="E372" s="4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9"/>
      <c r="R372" s="1"/>
    </row>
    <row r="373" spans="1:18" s="3" customFormat="1" x14ac:dyDescent="0.2">
      <c r="A373" s="1"/>
      <c r="B373" s="1"/>
      <c r="C373" s="1"/>
      <c r="D373" s="1"/>
      <c r="E373" s="4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9"/>
      <c r="R373" s="1"/>
    </row>
    <row r="374" spans="1:18" s="3" customFormat="1" x14ac:dyDescent="0.2">
      <c r="A374" s="1"/>
      <c r="B374" s="1"/>
      <c r="C374" s="1"/>
      <c r="D374" s="1"/>
      <c r="E374" s="4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9"/>
      <c r="R374" s="1"/>
    </row>
    <row r="375" spans="1:18" s="3" customFormat="1" x14ac:dyDescent="0.2">
      <c r="A375" s="1"/>
      <c r="B375" s="1"/>
      <c r="C375" s="1"/>
      <c r="D375" s="1"/>
      <c r="E375" s="4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9"/>
      <c r="R375" s="1"/>
    </row>
    <row r="376" spans="1:18" s="3" customFormat="1" x14ac:dyDescent="0.2">
      <c r="A376" s="1"/>
      <c r="B376" s="1"/>
      <c r="C376" s="1"/>
      <c r="D376" s="1"/>
      <c r="E376" s="4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9"/>
      <c r="R376" s="1"/>
    </row>
    <row r="377" spans="1:18" s="3" customFormat="1" x14ac:dyDescent="0.2">
      <c r="A377" s="1"/>
      <c r="B377" s="1"/>
      <c r="C377" s="1"/>
      <c r="D377" s="1"/>
      <c r="E377" s="4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9"/>
      <c r="R377" s="1"/>
    </row>
    <row r="378" spans="1:18" s="3" customFormat="1" x14ac:dyDescent="0.2">
      <c r="A378" s="1"/>
      <c r="B378" s="1"/>
      <c r="C378" s="1"/>
      <c r="D378" s="1"/>
      <c r="E378" s="4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9"/>
      <c r="R378" s="1"/>
    </row>
    <row r="379" spans="1:18" s="3" customFormat="1" x14ac:dyDescent="0.2">
      <c r="A379" s="1"/>
      <c r="B379" s="1"/>
      <c r="C379" s="1"/>
      <c r="D379" s="1"/>
      <c r="E379" s="4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9"/>
      <c r="R379" s="1"/>
    </row>
    <row r="380" spans="1:18" s="3" customFormat="1" x14ac:dyDescent="0.2">
      <c r="A380" s="1"/>
      <c r="B380" s="1"/>
      <c r="C380" s="1"/>
      <c r="D380" s="1"/>
      <c r="E380" s="4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9"/>
      <c r="R380" s="1"/>
    </row>
    <row r="381" spans="1:18" s="3" customFormat="1" x14ac:dyDescent="0.2">
      <c r="A381" s="1"/>
      <c r="B381" s="1"/>
      <c r="C381" s="1"/>
      <c r="D381" s="1"/>
      <c r="E381" s="4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9"/>
      <c r="R381" s="1"/>
    </row>
    <row r="382" spans="1:18" s="3" customFormat="1" x14ac:dyDescent="0.2">
      <c r="A382" s="1"/>
      <c r="B382" s="1"/>
      <c r="C382" s="1"/>
      <c r="D382" s="1"/>
      <c r="E382" s="4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9"/>
      <c r="R382" s="1"/>
    </row>
    <row r="383" spans="1:18" s="3" customFormat="1" x14ac:dyDescent="0.2">
      <c r="A383" s="1"/>
      <c r="B383" s="1"/>
      <c r="C383" s="1"/>
      <c r="D383" s="1"/>
      <c r="E383" s="4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9"/>
      <c r="R383" s="1"/>
    </row>
    <row r="384" spans="1:18" s="3" customFormat="1" x14ac:dyDescent="0.2">
      <c r="A384" s="1"/>
      <c r="B384" s="1"/>
      <c r="C384" s="1"/>
      <c r="D384" s="1"/>
      <c r="E384" s="4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9"/>
      <c r="R384" s="1"/>
    </row>
    <row r="385" spans="1:18" s="3" customFormat="1" x14ac:dyDescent="0.2">
      <c r="A385" s="1"/>
      <c r="B385" s="1"/>
      <c r="C385" s="1"/>
      <c r="D385" s="1"/>
      <c r="E385" s="4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9"/>
      <c r="R385" s="1"/>
    </row>
    <row r="386" spans="1:18" s="3" customFormat="1" x14ac:dyDescent="0.2">
      <c r="A386" s="1"/>
      <c r="B386" s="1"/>
      <c r="C386" s="1"/>
      <c r="D386" s="1"/>
      <c r="E386" s="4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9"/>
      <c r="R386" s="1"/>
    </row>
    <row r="387" spans="1:18" s="3" customFormat="1" x14ac:dyDescent="0.2">
      <c r="A387" s="1"/>
      <c r="B387" s="1"/>
      <c r="C387" s="1"/>
      <c r="D387" s="1"/>
      <c r="E387" s="4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9"/>
      <c r="R387" s="1"/>
    </row>
    <row r="388" spans="1:18" s="3" customFormat="1" x14ac:dyDescent="0.2">
      <c r="A388" s="1"/>
      <c r="B388" s="1"/>
      <c r="C388" s="1"/>
      <c r="D388" s="1"/>
      <c r="E388" s="4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9"/>
      <c r="R388" s="1"/>
    </row>
    <row r="389" spans="1:18" s="3" customFormat="1" x14ac:dyDescent="0.2">
      <c r="A389" s="1"/>
      <c r="B389" s="1"/>
      <c r="C389" s="1"/>
      <c r="D389" s="1"/>
      <c r="E389" s="4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9"/>
      <c r="R389" s="1"/>
    </row>
    <row r="390" spans="1:18" s="3" customFormat="1" x14ac:dyDescent="0.2">
      <c r="A390" s="1"/>
      <c r="B390" s="1"/>
      <c r="C390" s="1"/>
      <c r="D390" s="1"/>
      <c r="E390" s="4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9"/>
      <c r="R390" s="1"/>
    </row>
    <row r="391" spans="1:18" s="3" customFormat="1" x14ac:dyDescent="0.2">
      <c r="A391" s="1"/>
      <c r="B391" s="1"/>
      <c r="C391" s="1"/>
      <c r="D391" s="1"/>
      <c r="E391" s="4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9"/>
      <c r="R391" s="1"/>
    </row>
    <row r="392" spans="1:18" s="3" customFormat="1" x14ac:dyDescent="0.2">
      <c r="A392" s="1"/>
      <c r="B392" s="1"/>
      <c r="C392" s="1"/>
      <c r="D392" s="1"/>
      <c r="E392" s="4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9"/>
      <c r="R392" s="1"/>
    </row>
    <row r="393" spans="1:18" s="3" customFormat="1" x14ac:dyDescent="0.2">
      <c r="A393" s="1"/>
      <c r="B393" s="1"/>
      <c r="C393" s="1"/>
      <c r="D393" s="1"/>
      <c r="E393" s="4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9"/>
      <c r="R393" s="1"/>
    </row>
    <row r="394" spans="1:18" s="3" customFormat="1" x14ac:dyDescent="0.2">
      <c r="A394" s="1"/>
      <c r="B394" s="1"/>
      <c r="C394" s="1"/>
      <c r="D394" s="1"/>
      <c r="E394" s="4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9"/>
      <c r="R394" s="1"/>
    </row>
    <row r="395" spans="1:18" s="3" customFormat="1" x14ac:dyDescent="0.2">
      <c r="A395" s="1"/>
      <c r="B395" s="1"/>
      <c r="C395" s="1"/>
      <c r="D395" s="1"/>
      <c r="E395" s="4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9"/>
      <c r="R395" s="1"/>
    </row>
    <row r="396" spans="1:18" s="3" customFormat="1" x14ac:dyDescent="0.2">
      <c r="A396" s="1"/>
      <c r="B396" s="1"/>
      <c r="C396" s="1"/>
      <c r="D396" s="1"/>
      <c r="E396" s="4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9"/>
      <c r="R396" s="1"/>
    </row>
    <row r="397" spans="1:18" s="3" customFormat="1" x14ac:dyDescent="0.2">
      <c r="A397" s="1"/>
      <c r="B397" s="1"/>
      <c r="C397" s="1"/>
      <c r="D397" s="1"/>
      <c r="E397" s="4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9"/>
      <c r="R397" s="1"/>
    </row>
    <row r="398" spans="1:18" s="3" customFormat="1" x14ac:dyDescent="0.2">
      <c r="A398" s="1"/>
      <c r="B398" s="1"/>
      <c r="C398" s="1"/>
      <c r="D398" s="1"/>
      <c r="E398" s="4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9"/>
      <c r="R398" s="1"/>
    </row>
    <row r="399" spans="1:18" s="3" customFormat="1" x14ac:dyDescent="0.2">
      <c r="A399" s="1"/>
      <c r="B399" s="1"/>
      <c r="C399" s="1"/>
      <c r="D399" s="1"/>
      <c r="E399" s="4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9"/>
      <c r="R399" s="1"/>
    </row>
    <row r="400" spans="1:18" s="3" customFormat="1" x14ac:dyDescent="0.2">
      <c r="A400" s="1"/>
      <c r="B400" s="1"/>
      <c r="C400" s="1"/>
      <c r="D400" s="1"/>
      <c r="E400" s="4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9"/>
      <c r="R400" s="1"/>
    </row>
    <row r="401" spans="1:18" s="3" customFormat="1" x14ac:dyDescent="0.2">
      <c r="A401" s="1"/>
      <c r="B401" s="1"/>
      <c r="C401" s="1"/>
      <c r="D401" s="1"/>
      <c r="E401" s="4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9"/>
      <c r="R401" s="1"/>
    </row>
    <row r="402" spans="1:18" s="3" customFormat="1" x14ac:dyDescent="0.2">
      <c r="A402" s="1"/>
      <c r="B402" s="1"/>
      <c r="C402" s="1"/>
      <c r="D402" s="1"/>
      <c r="E402" s="4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9"/>
      <c r="R402" s="1"/>
    </row>
    <row r="403" spans="1:18" s="3" customFormat="1" x14ac:dyDescent="0.2">
      <c r="A403" s="1"/>
      <c r="B403" s="1"/>
      <c r="C403" s="1"/>
      <c r="D403" s="1"/>
      <c r="E403" s="4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9"/>
      <c r="R403" s="1"/>
    </row>
    <row r="404" spans="1:18" s="3" customFormat="1" x14ac:dyDescent="0.2">
      <c r="A404" s="1"/>
      <c r="B404" s="1"/>
      <c r="C404" s="1"/>
      <c r="D404" s="1"/>
      <c r="E404" s="4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9"/>
      <c r="R404" s="1"/>
    </row>
    <row r="405" spans="1:18" s="3" customFormat="1" x14ac:dyDescent="0.2">
      <c r="A405" s="1"/>
      <c r="B405" s="1"/>
      <c r="C405" s="1"/>
      <c r="D405" s="1"/>
      <c r="E405" s="4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9"/>
      <c r="R405" s="1"/>
    </row>
    <row r="406" spans="1:18" s="3" customFormat="1" x14ac:dyDescent="0.2">
      <c r="A406" s="1"/>
      <c r="B406" s="1"/>
      <c r="C406" s="1"/>
      <c r="D406" s="1"/>
      <c r="E406" s="4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9"/>
      <c r="R406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L7:P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C66:F66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</mergeCells>
  <phoneticPr fontId="15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57"/>
  <sheetViews>
    <sheetView tabSelected="1" topLeftCell="A25" zoomScale="70" zoomScaleNormal="70" workbookViewId="0">
      <selection activeCell="K46" sqref="K46"/>
    </sheetView>
  </sheetViews>
  <sheetFormatPr defaultRowHeight="15" x14ac:dyDescent="0.2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11" ht="33.75" customHeight="1" x14ac:dyDescent="0.2">
      <c r="A1" s="137" t="s">
        <v>7</v>
      </c>
      <c r="B1" s="137"/>
      <c r="C1" s="137"/>
      <c r="D1" s="137"/>
      <c r="E1" s="137"/>
      <c r="F1" s="137"/>
    </row>
    <row r="2" spans="1:11" ht="86.25" customHeight="1" x14ac:dyDescent="0.2">
      <c r="A2" s="169" t="str">
        <f>Ամփոփ!A3</f>
        <v>ՀՀ Լոռու մարզի Ալավերդի համայնքի Արևածագ բնակավայրի ջրահեռացման ցանցի կառուցում</v>
      </c>
      <c r="B2" s="169"/>
      <c r="C2" s="169"/>
      <c r="D2" s="169"/>
      <c r="E2" s="169"/>
      <c r="F2" s="169"/>
    </row>
    <row r="3" spans="1:11" s="77" customFormat="1" ht="15" customHeight="1" x14ac:dyDescent="0.2">
      <c r="A3" s="96"/>
      <c r="B3" s="96"/>
      <c r="C3" s="96"/>
      <c r="D3" s="96"/>
      <c r="E3" s="96"/>
      <c r="F3" s="96"/>
    </row>
    <row r="4" spans="1:11" s="77" customFormat="1" ht="18.75" customHeight="1" x14ac:dyDescent="0.2">
      <c r="A4" s="96"/>
      <c r="B4" s="96"/>
      <c r="C4" s="96"/>
      <c r="D4" s="75" t="s">
        <v>95</v>
      </c>
      <c r="E4" s="99">
        <f>F52</f>
        <v>34200.642179001588</v>
      </c>
      <c r="F4" s="74" t="s">
        <v>89</v>
      </c>
    </row>
    <row r="5" spans="1:11" s="77" customFormat="1" ht="18.75" customHeight="1" x14ac:dyDescent="0.2">
      <c r="A5" s="96"/>
      <c r="B5" s="96"/>
      <c r="C5" s="96"/>
      <c r="D5" s="75" t="s">
        <v>106</v>
      </c>
      <c r="E5" s="99">
        <f>E4-Ամփոփ!H41</f>
        <v>34162.028375422095</v>
      </c>
      <c r="F5" s="74" t="s">
        <v>89</v>
      </c>
    </row>
    <row r="6" spans="1:11" s="77" customFormat="1" ht="15" customHeight="1" thickBot="1" x14ac:dyDescent="0.25">
      <c r="A6" s="96"/>
      <c r="B6" s="96"/>
      <c r="C6" s="96"/>
      <c r="D6" s="96"/>
      <c r="E6" s="96"/>
      <c r="F6" s="96"/>
    </row>
    <row r="7" spans="1:11" s="2" customFormat="1" ht="17.25" customHeight="1" x14ac:dyDescent="0.25">
      <c r="A7" s="58"/>
      <c r="B7" s="59"/>
      <c r="C7" s="59"/>
      <c r="D7" s="59"/>
      <c r="E7" s="142" t="s">
        <v>4</v>
      </c>
      <c r="F7" s="146" t="s">
        <v>5</v>
      </c>
    </row>
    <row r="8" spans="1:11" s="2" customFormat="1" ht="23.25" customHeight="1" x14ac:dyDescent="0.25">
      <c r="A8" s="148" t="s">
        <v>2</v>
      </c>
      <c r="B8" s="143" t="s">
        <v>0</v>
      </c>
      <c r="C8" s="143" t="s">
        <v>3</v>
      </c>
      <c r="D8" s="143" t="s">
        <v>1</v>
      </c>
      <c r="E8" s="143"/>
      <c r="F8" s="147"/>
    </row>
    <row r="9" spans="1:11" s="2" customFormat="1" ht="23.25" customHeight="1" x14ac:dyDescent="0.25">
      <c r="A9" s="148"/>
      <c r="B9" s="143"/>
      <c r="C9" s="143"/>
      <c r="D9" s="143"/>
      <c r="E9" s="143"/>
      <c r="F9" s="147"/>
    </row>
    <row r="10" spans="1:11" s="2" customFormat="1" ht="17.25" customHeight="1" x14ac:dyDescent="0.25">
      <c r="A10" s="60"/>
      <c r="B10" s="57"/>
      <c r="C10" s="57"/>
      <c r="D10" s="57"/>
      <c r="E10" s="143"/>
      <c r="F10" s="147"/>
    </row>
    <row r="11" spans="1:11" s="2" customFormat="1" ht="17.25" customHeight="1" x14ac:dyDescent="0.25">
      <c r="A11" s="6"/>
      <c r="B11" s="4"/>
      <c r="C11" s="4"/>
      <c r="D11" s="4"/>
      <c r="E11" s="153"/>
      <c r="F11" s="170"/>
    </row>
    <row r="12" spans="1:11" ht="23.25" customHeight="1" thickBot="1" x14ac:dyDescent="0.25">
      <c r="A12" s="61">
        <v>1</v>
      </c>
      <c r="B12" s="62">
        <v>2</v>
      </c>
      <c r="C12" s="62">
        <v>3</v>
      </c>
      <c r="D12" s="62">
        <v>4</v>
      </c>
      <c r="E12" s="62">
        <v>5</v>
      </c>
      <c r="F12" s="64">
        <v>6</v>
      </c>
      <c r="G12" s="135" t="s">
        <v>208</v>
      </c>
      <c r="H12" s="135"/>
      <c r="I12" s="135"/>
      <c r="J12" s="135"/>
      <c r="K12" s="135"/>
    </row>
    <row r="13" spans="1:11" s="77" customFormat="1" ht="27.75" customHeight="1" x14ac:dyDescent="0.2">
      <c r="A13" s="93"/>
      <c r="B13" s="132" t="s">
        <v>206</v>
      </c>
      <c r="C13" s="80"/>
      <c r="D13" s="80"/>
      <c r="E13" s="92"/>
      <c r="F13" s="78"/>
    </row>
    <row r="14" spans="1:11" s="77" customFormat="1" ht="39" customHeight="1" x14ac:dyDescent="0.2">
      <c r="A14" s="79">
        <v>1</v>
      </c>
      <c r="B14" s="91" t="s">
        <v>117</v>
      </c>
      <c r="C14" s="93" t="s">
        <v>101</v>
      </c>
      <c r="D14" s="122">
        <v>0.191</v>
      </c>
      <c r="E14" s="107">
        <f>706.31803*1.133*1.11*1.015*1.007*1.015*1.0015*1.015</f>
        <v>936.76732115763036</v>
      </c>
      <c r="F14" s="78">
        <f t="shared" ref="F14:F25" si="0">E14*D14</f>
        <v>178.92255834110739</v>
      </c>
    </row>
    <row r="15" spans="1:11" s="77" customFormat="1" ht="39" customHeight="1" x14ac:dyDescent="0.2">
      <c r="A15" s="93">
        <f>A14+1</f>
        <v>2</v>
      </c>
      <c r="B15" s="91" t="s">
        <v>118</v>
      </c>
      <c r="C15" s="93" t="s">
        <v>101</v>
      </c>
      <c r="D15" s="122">
        <v>0.126</v>
      </c>
      <c r="E15" s="92">
        <f>1179.905872*1.133*1.11*1.015*1.007*1.015*1.0015*1.015</f>
        <v>1564.8719358496314</v>
      </c>
      <c r="F15" s="78">
        <f t="shared" si="0"/>
        <v>197.17386391705355</v>
      </c>
    </row>
    <row r="16" spans="1:11" s="77" customFormat="1" ht="39" customHeight="1" x14ac:dyDescent="0.2">
      <c r="A16" s="93">
        <f t="shared" ref="A16:A49" si="1">A15+1</f>
        <v>3</v>
      </c>
      <c r="B16" s="91" t="s">
        <v>191</v>
      </c>
      <c r="C16" s="93" t="s">
        <v>101</v>
      </c>
      <c r="D16" s="122">
        <v>8.4000000000000005E-2</v>
      </c>
      <c r="E16" s="92">
        <f>1711.1640318*1.133*1.11*1.015*1.007*1.015*1.0015*1.015</f>
        <v>2269.4628737292419</v>
      </c>
      <c r="F16" s="78">
        <f t="shared" si="0"/>
        <v>190.63488139325634</v>
      </c>
    </row>
    <row r="17" spans="1:6" s="77" customFormat="1" ht="27.75" customHeight="1" x14ac:dyDescent="0.2">
      <c r="A17" s="93">
        <f t="shared" si="1"/>
        <v>4</v>
      </c>
      <c r="B17" s="91" t="s">
        <v>193</v>
      </c>
      <c r="C17" s="93" t="s">
        <v>83</v>
      </c>
      <c r="D17" s="94">
        <v>21</v>
      </c>
      <c r="E17" s="92">
        <f>4.527281*1.133*1.11*1.015*1.007*1.015*1.0015*1.015</f>
        <v>6.0043899693426175</v>
      </c>
      <c r="F17" s="78">
        <f t="shared" si="0"/>
        <v>126.09218935619496</v>
      </c>
    </row>
    <row r="18" spans="1:6" s="77" customFormat="1" ht="27.75" customHeight="1" x14ac:dyDescent="0.2">
      <c r="A18" s="93">
        <f t="shared" si="1"/>
        <v>5</v>
      </c>
      <c r="B18" s="91" t="s">
        <v>124</v>
      </c>
      <c r="C18" s="93" t="s">
        <v>83</v>
      </c>
      <c r="D18" s="94">
        <v>43</v>
      </c>
      <c r="E18" s="92">
        <f>7.21016582*1.133*1.11*1.015*1.007*1.015*1.0015*1.015</f>
        <v>9.5626154698382972</v>
      </c>
      <c r="F18" s="78">
        <f t="shared" si="0"/>
        <v>411.19246520304677</v>
      </c>
    </row>
    <row r="19" spans="1:6" s="77" customFormat="1" ht="27.75" customHeight="1" x14ac:dyDescent="0.2">
      <c r="A19" s="93">
        <f t="shared" si="1"/>
        <v>6</v>
      </c>
      <c r="B19" s="91" t="s">
        <v>129</v>
      </c>
      <c r="C19" s="93" t="s">
        <v>83</v>
      </c>
      <c r="D19" s="94">
        <v>127</v>
      </c>
      <c r="E19" s="92">
        <f>9.007061544*1.133*1.11*1.015*1.007*1.015*1.0015*1.015</f>
        <v>11.945781582376981</v>
      </c>
      <c r="F19" s="78">
        <f t="shared" si="0"/>
        <v>1517.1142609618764</v>
      </c>
    </row>
    <row r="20" spans="1:6" s="77" customFormat="1" ht="27.75" customHeight="1" x14ac:dyDescent="0.2">
      <c r="A20" s="93">
        <f t="shared" si="1"/>
        <v>7</v>
      </c>
      <c r="B20" s="91" t="s">
        <v>128</v>
      </c>
      <c r="C20" s="93" t="s">
        <v>101</v>
      </c>
      <c r="D20" s="122">
        <v>0.191</v>
      </c>
      <c r="E20" s="92">
        <f>75.93375*1.133*1.11*1.015*1.007*1.015*1.0015*1.015</f>
        <v>100.70853716271863</v>
      </c>
      <c r="F20" s="78">
        <f t="shared" si="0"/>
        <v>19.235330598079258</v>
      </c>
    </row>
    <row r="21" spans="1:6" s="77" customFormat="1" ht="27.75" customHeight="1" x14ac:dyDescent="0.2">
      <c r="A21" s="93">
        <f t="shared" si="1"/>
        <v>8</v>
      </c>
      <c r="B21" s="91" t="s">
        <v>105</v>
      </c>
      <c r="C21" s="93" t="s">
        <v>83</v>
      </c>
      <c r="D21" s="94">
        <v>21</v>
      </c>
      <c r="E21" s="92">
        <f>1.3115113*1.133*1.11*1.015*1.007*1.015*1.0015*1.015</f>
        <v>1.7394160632837894</v>
      </c>
      <c r="F21" s="78">
        <f t="shared" si="0"/>
        <v>36.527737328959574</v>
      </c>
    </row>
    <row r="22" spans="1:6" s="77" customFormat="1" ht="27.75" customHeight="1" x14ac:dyDescent="0.2">
      <c r="A22" s="93">
        <f t="shared" si="1"/>
        <v>9</v>
      </c>
      <c r="B22" s="91" t="s">
        <v>130</v>
      </c>
      <c r="C22" s="93" t="s">
        <v>84</v>
      </c>
      <c r="D22" s="94">
        <v>378</v>
      </c>
      <c r="E22" s="92">
        <f>1.518675*1.133*1.11*1.015*1.007*1.015*1.0015*1.015</f>
        <v>2.0141707432543727</v>
      </c>
      <c r="F22" s="78">
        <f t="shared" si="0"/>
        <v>761.35654095015286</v>
      </c>
    </row>
    <row r="23" spans="1:6" s="77" customFormat="1" ht="38.25" customHeight="1" x14ac:dyDescent="0.2">
      <c r="A23" s="93">
        <f t="shared" si="1"/>
        <v>10</v>
      </c>
      <c r="B23" s="91" t="s">
        <v>131</v>
      </c>
      <c r="C23" s="93" t="s">
        <v>101</v>
      </c>
      <c r="D23" s="122">
        <v>4.2000000000000003E-2</v>
      </c>
      <c r="E23" s="92">
        <f>663.283169*1.133*1.11*1.015*1.007*1.015*1.0015*1.015</f>
        <v>879.69154262290863</v>
      </c>
      <c r="F23" s="78">
        <f t="shared" si="0"/>
        <v>36.947044790162167</v>
      </c>
    </row>
    <row r="24" spans="1:6" s="77" customFormat="1" ht="27.75" customHeight="1" x14ac:dyDescent="0.2">
      <c r="A24" s="93">
        <f t="shared" si="1"/>
        <v>11</v>
      </c>
      <c r="B24" s="91" t="s">
        <v>133</v>
      </c>
      <c r="C24" s="93" t="s">
        <v>84</v>
      </c>
      <c r="D24" s="94">
        <v>76</v>
      </c>
      <c r="E24" s="92">
        <f>1.518675*1.133*1.11*1.015*1.007*1.015*1.0015*1.015</f>
        <v>2.0141707432543727</v>
      </c>
      <c r="F24" s="78">
        <f t="shared" si="0"/>
        <v>153.07697648733233</v>
      </c>
    </row>
    <row r="25" spans="1:6" s="77" customFormat="1" ht="35.25" customHeight="1" x14ac:dyDescent="0.2">
      <c r="A25" s="93">
        <f t="shared" si="1"/>
        <v>12</v>
      </c>
      <c r="B25" s="89" t="s">
        <v>136</v>
      </c>
      <c r="C25" s="80" t="s">
        <v>135</v>
      </c>
      <c r="D25" s="123">
        <v>723</v>
      </c>
      <c r="E25" s="92">
        <f>6.575689515*1.133*1.11*1.015*1.007*1.015*1.0015*1.015</f>
        <v>8.7211295621759319</v>
      </c>
      <c r="F25" s="78">
        <f t="shared" si="0"/>
        <v>6305.3766734531991</v>
      </c>
    </row>
    <row r="26" spans="1:6" s="77" customFormat="1" ht="27.75" customHeight="1" x14ac:dyDescent="0.2">
      <c r="A26" s="93"/>
      <c r="B26" s="127" t="s">
        <v>201</v>
      </c>
      <c r="C26" s="80"/>
      <c r="D26" s="123"/>
      <c r="E26" s="92"/>
      <c r="F26" s="78"/>
    </row>
    <row r="27" spans="1:6" s="77" customFormat="1" ht="27.75" customHeight="1" x14ac:dyDescent="0.2">
      <c r="A27" s="93">
        <f>A25+1</f>
        <v>13</v>
      </c>
      <c r="B27" s="91" t="s">
        <v>151</v>
      </c>
      <c r="C27" s="93" t="s">
        <v>83</v>
      </c>
      <c r="D27" s="94">
        <f>0.2*23</f>
        <v>4.6000000000000005</v>
      </c>
      <c r="E27" s="92">
        <f>12.226726424*1.133*1.11*1.015*1.007*1.015*1.0015*1.015</f>
        <v>16.215921542789577</v>
      </c>
      <c r="F27" s="78">
        <f t="shared" ref="F27:F38" si="2">E27*D27</f>
        <v>74.593239096832065</v>
      </c>
    </row>
    <row r="28" spans="1:6" s="77" customFormat="1" ht="27.75" customHeight="1" x14ac:dyDescent="0.2">
      <c r="A28" s="93">
        <f t="shared" si="1"/>
        <v>14</v>
      </c>
      <c r="B28" s="89" t="s">
        <v>153</v>
      </c>
      <c r="C28" s="80" t="s">
        <v>83</v>
      </c>
      <c r="D28" s="101">
        <f>0.2*23</f>
        <v>4.6000000000000005</v>
      </c>
      <c r="E28" s="92">
        <f>36.3938410996224*1.133*1.11*1.015*1.007*1.015*1.0015*1.015</f>
        <v>48.268003343380229</v>
      </c>
      <c r="F28" s="78">
        <f t="shared" si="2"/>
        <v>222.03281537954908</v>
      </c>
    </row>
    <row r="29" spans="1:6" s="77" customFormat="1" ht="35.25" customHeight="1" x14ac:dyDescent="0.2">
      <c r="A29" s="93">
        <f t="shared" si="1"/>
        <v>15</v>
      </c>
      <c r="B29" s="89" t="s">
        <v>154</v>
      </c>
      <c r="C29" s="80" t="s">
        <v>83</v>
      </c>
      <c r="D29" s="101">
        <f>0.2*23</f>
        <v>4.6000000000000005</v>
      </c>
      <c r="E29" s="92">
        <f>43.5450391856275*1.133*1.11*1.015*1.007*1.015*1.0015*1.015</f>
        <v>57.752411767860877</v>
      </c>
      <c r="F29" s="78">
        <f t="shared" si="2"/>
        <v>265.66109413216009</v>
      </c>
    </row>
    <row r="30" spans="1:6" s="77" customFormat="1" ht="27.75" customHeight="1" x14ac:dyDescent="0.2">
      <c r="A30" s="93">
        <f t="shared" si="1"/>
        <v>16</v>
      </c>
      <c r="B30" s="89" t="s">
        <v>155</v>
      </c>
      <c r="C30" s="80" t="s">
        <v>83</v>
      </c>
      <c r="D30" s="101">
        <f>0.54*23</f>
        <v>12.420000000000002</v>
      </c>
      <c r="E30" s="92">
        <f>56.2574350540017*1.133*1.11*1.015*1.007*1.015*1.0015*1.015</f>
        <v>74.61246137343619</v>
      </c>
      <c r="F30" s="78">
        <f t="shared" si="2"/>
        <v>926.68677025807756</v>
      </c>
    </row>
    <row r="31" spans="1:6" s="77" customFormat="1" ht="27.75" customHeight="1" x14ac:dyDescent="0.2">
      <c r="A31" s="93">
        <f t="shared" si="1"/>
        <v>17</v>
      </c>
      <c r="B31" s="91" t="s">
        <v>145</v>
      </c>
      <c r="C31" s="93" t="s">
        <v>81</v>
      </c>
      <c r="D31" s="106">
        <f>1*23</f>
        <v>23</v>
      </c>
      <c r="E31" s="92">
        <f>22.3609946301*1.133*1.11*1.015*1.007*1.015*1.0015*1.015</f>
        <v>29.656681761414095</v>
      </c>
      <c r="F31" s="78">
        <f t="shared" si="2"/>
        <v>682.10368051252419</v>
      </c>
    </row>
    <row r="32" spans="1:6" s="77" customFormat="1" ht="37.5" customHeight="1" x14ac:dyDescent="0.2">
      <c r="A32" s="93">
        <f t="shared" si="1"/>
        <v>18</v>
      </c>
      <c r="B32" s="91" t="s">
        <v>157</v>
      </c>
      <c r="C32" s="93" t="s">
        <v>81</v>
      </c>
      <c r="D32" s="106">
        <f>1*23</f>
        <v>23</v>
      </c>
      <c r="E32" s="92">
        <f>87.4980225*1.133*1.11*1.015*1.007*1.015*1.0015*1.015</f>
        <v>116.04586696436883</v>
      </c>
      <c r="F32" s="78">
        <f t="shared" si="2"/>
        <v>2669.0549401804828</v>
      </c>
    </row>
    <row r="33" spans="1:7" s="77" customFormat="1" ht="27.75" customHeight="1" x14ac:dyDescent="0.2">
      <c r="A33" s="93">
        <f t="shared" si="1"/>
        <v>19</v>
      </c>
      <c r="B33" s="91" t="s">
        <v>147</v>
      </c>
      <c r="C33" s="93" t="s">
        <v>81</v>
      </c>
      <c r="D33" s="106">
        <f>1*23</f>
        <v>23</v>
      </c>
      <c r="E33" s="92">
        <f>23.332806*1.133*1.11*1.015*1.007*1.015*1.0015*1.015</f>
        <v>30.945564523831685</v>
      </c>
      <c r="F33" s="78">
        <f t="shared" si="2"/>
        <v>711.74798404812873</v>
      </c>
    </row>
    <row r="34" spans="1:7" s="77" customFormat="1" ht="33.75" customHeight="1" x14ac:dyDescent="0.2">
      <c r="A34" s="93">
        <f t="shared" si="1"/>
        <v>20</v>
      </c>
      <c r="B34" s="91" t="s">
        <v>207</v>
      </c>
      <c r="C34" s="93" t="s">
        <v>86</v>
      </c>
      <c r="D34" s="92">
        <v>0.78</v>
      </c>
      <c r="E34" s="92">
        <f>84.59290588*1.133*1.11*1.015*1.007*1.015*1.0015*1.015</f>
        <v>112.19290243822201</v>
      </c>
      <c r="F34" s="78">
        <f t="shared" si="2"/>
        <v>87.510463901813168</v>
      </c>
    </row>
    <row r="35" spans="1:7" s="77" customFormat="1" ht="33.75" customHeight="1" x14ac:dyDescent="0.2">
      <c r="A35" s="93">
        <f t="shared" si="1"/>
        <v>21</v>
      </c>
      <c r="B35" s="91" t="s">
        <v>159</v>
      </c>
      <c r="C35" s="93" t="s">
        <v>84</v>
      </c>
      <c r="D35" s="122">
        <v>0.86799999999999999</v>
      </c>
      <c r="E35" s="92">
        <f>61.084278462*1.133*1.11*1.015*1.007*1.015*1.0015*1.015</f>
        <v>81.014151514289495</v>
      </c>
      <c r="F35" s="78">
        <f t="shared" si="2"/>
        <v>70.320283514403286</v>
      </c>
    </row>
    <row r="36" spans="1:7" s="77" customFormat="1" ht="27.75" customHeight="1" x14ac:dyDescent="0.2">
      <c r="A36" s="93">
        <f t="shared" si="1"/>
        <v>22</v>
      </c>
      <c r="B36" s="91" t="s">
        <v>168</v>
      </c>
      <c r="C36" s="80" t="s">
        <v>135</v>
      </c>
      <c r="D36" s="111">
        <v>218.7</v>
      </c>
      <c r="E36" s="92">
        <f>1.0989751626*1.133*1.11*1.015*1.007*1.015*1.0015*1.015</f>
        <v>1.4575360890724725</v>
      </c>
      <c r="F36" s="78">
        <f t="shared" si="2"/>
        <v>318.76314268014971</v>
      </c>
    </row>
    <row r="37" spans="1:7" s="77" customFormat="1" ht="27.75" customHeight="1" x14ac:dyDescent="0.2">
      <c r="A37" s="93">
        <f t="shared" si="1"/>
        <v>23</v>
      </c>
      <c r="B37" s="91" t="s">
        <v>161</v>
      </c>
      <c r="C37" s="93" t="s">
        <v>84</v>
      </c>
      <c r="D37" s="128">
        <v>0.19980000000000001</v>
      </c>
      <c r="E37" s="92">
        <f>554.1541425*1.133*1.11*1.015*1.007*1.015*1.0015*1.015</f>
        <v>734.95715744100255</v>
      </c>
      <c r="F37" s="78">
        <f t="shared" si="2"/>
        <v>146.8444400567123</v>
      </c>
    </row>
    <row r="38" spans="1:7" s="77" customFormat="1" ht="27.75" customHeight="1" x14ac:dyDescent="0.2">
      <c r="A38" s="93">
        <f t="shared" si="1"/>
        <v>24</v>
      </c>
      <c r="B38" s="89" t="s">
        <v>164</v>
      </c>
      <c r="C38" s="80" t="s">
        <v>86</v>
      </c>
      <c r="D38" s="101">
        <v>0.496</v>
      </c>
      <c r="E38" s="92">
        <f>115.85048955972*1.133*1.11*1.015*1.007*1.015*1.0015*1.015</f>
        <v>153.64884959776396</v>
      </c>
      <c r="F38" s="78">
        <f t="shared" si="2"/>
        <v>76.209829400490918</v>
      </c>
    </row>
    <row r="39" spans="1:7" s="77" customFormat="1" ht="27.75" customHeight="1" x14ac:dyDescent="0.2">
      <c r="A39" s="93"/>
      <c r="B39" s="127" t="s">
        <v>209</v>
      </c>
      <c r="C39" s="80"/>
      <c r="D39" s="101"/>
      <c r="E39" s="92"/>
      <c r="F39" s="78"/>
    </row>
    <row r="40" spans="1:7" s="77" customFormat="1" ht="34.5" customHeight="1" x14ac:dyDescent="0.2">
      <c r="A40" s="93">
        <f t="shared" si="1"/>
        <v>1</v>
      </c>
      <c r="B40" s="91" t="s">
        <v>185</v>
      </c>
      <c r="C40" s="121" t="s">
        <v>187</v>
      </c>
      <c r="D40" s="106">
        <v>1</v>
      </c>
      <c r="E40" s="78">
        <f>10254.7062205*1.015*1.0022039</f>
        <v>10431.466166052449</v>
      </c>
      <c r="F40" s="78">
        <f t="shared" ref="F40:F49" si="3">E40*D40</f>
        <v>10431.466166052449</v>
      </c>
      <c r="G40" s="8"/>
    </row>
    <row r="41" spans="1:7" s="77" customFormat="1" ht="35.25" customHeight="1" x14ac:dyDescent="0.2">
      <c r="A41" s="93">
        <f t="shared" si="1"/>
        <v>2</v>
      </c>
      <c r="B41" s="91" t="s">
        <v>117</v>
      </c>
      <c r="C41" s="93" t="s">
        <v>101</v>
      </c>
      <c r="D41" s="122">
        <v>0.154</v>
      </c>
      <c r="E41" s="92">
        <f>706.31803*1.133*1.11*1.015*1.007*1.015*1.0015*1.015</f>
        <v>936.76732115763036</v>
      </c>
      <c r="F41" s="78">
        <f t="shared" si="3"/>
        <v>144.26216745827509</v>
      </c>
    </row>
    <row r="42" spans="1:7" s="77" customFormat="1" ht="35.25" customHeight="1" x14ac:dyDescent="0.2">
      <c r="A42" s="93">
        <f t="shared" si="1"/>
        <v>3</v>
      </c>
      <c r="B42" s="91" t="s">
        <v>189</v>
      </c>
      <c r="C42" s="93" t="s">
        <v>101</v>
      </c>
      <c r="D42" s="122">
        <v>5.5E-2</v>
      </c>
      <c r="E42" s="92">
        <f>1341.686448*1.133*1.11*1.015*1.007*1.015*1.0015*1.015</f>
        <v>1779.4364101486356</v>
      </c>
      <c r="F42" s="78">
        <f t="shared" si="3"/>
        <v>97.869002558174955</v>
      </c>
    </row>
    <row r="43" spans="1:7" s="77" customFormat="1" ht="35.25" customHeight="1" x14ac:dyDescent="0.2">
      <c r="A43" s="93">
        <f t="shared" si="1"/>
        <v>4</v>
      </c>
      <c r="B43" s="91" t="s">
        <v>192</v>
      </c>
      <c r="C43" s="93" t="s">
        <v>101</v>
      </c>
      <c r="D43" s="122">
        <v>0.14499999999999999</v>
      </c>
      <c r="E43" s="92">
        <f>894.5257765*1.133*1.11*1.015*1.007*1.015*1.0015*1.015</f>
        <v>1186.3813179997037</v>
      </c>
      <c r="F43" s="78">
        <f t="shared" si="3"/>
        <v>172.02529110995704</v>
      </c>
    </row>
    <row r="44" spans="1:7" s="77" customFormat="1" ht="27.75" customHeight="1" x14ac:dyDescent="0.2">
      <c r="A44" s="93">
        <f t="shared" si="1"/>
        <v>5</v>
      </c>
      <c r="B44" s="91" t="s">
        <v>193</v>
      </c>
      <c r="C44" s="93" t="s">
        <v>83</v>
      </c>
      <c r="D44" s="94">
        <v>23</v>
      </c>
      <c r="E44" s="92">
        <f>4.527281*1.133*1.11*1.015*1.007*1.015*1.0015*1.015</f>
        <v>6.0043899693426175</v>
      </c>
      <c r="F44" s="78">
        <f t="shared" si="3"/>
        <v>138.1009692948802</v>
      </c>
    </row>
    <row r="45" spans="1:7" s="77" customFormat="1" ht="27.75" customHeight="1" x14ac:dyDescent="0.2">
      <c r="A45" s="93">
        <f t="shared" si="1"/>
        <v>6</v>
      </c>
      <c r="B45" s="91" t="s">
        <v>124</v>
      </c>
      <c r="C45" s="93" t="s">
        <v>83</v>
      </c>
      <c r="D45" s="94">
        <v>12</v>
      </c>
      <c r="E45" s="92">
        <f>7.21016582*1.133*1.11*1.015*1.007*1.015*1.0015*1.015</f>
        <v>9.5626154698382972</v>
      </c>
      <c r="F45" s="78">
        <f t="shared" si="3"/>
        <v>114.75138563805956</v>
      </c>
    </row>
    <row r="46" spans="1:7" s="77" customFormat="1" ht="27.75" customHeight="1" x14ac:dyDescent="0.2">
      <c r="A46" s="93">
        <f t="shared" si="1"/>
        <v>7</v>
      </c>
      <c r="B46" s="91" t="s">
        <v>129</v>
      </c>
      <c r="C46" s="93" t="s">
        <v>83</v>
      </c>
      <c r="D46" s="94">
        <v>27</v>
      </c>
      <c r="E46" s="92">
        <f>9.007061544*1.133*1.11*1.015*1.007*1.015*1.0015*1.015</f>
        <v>11.945781582376981</v>
      </c>
      <c r="F46" s="78">
        <f t="shared" si="3"/>
        <v>322.53610272417848</v>
      </c>
    </row>
    <row r="47" spans="1:7" s="77" customFormat="1" ht="27.75" customHeight="1" x14ac:dyDescent="0.2">
      <c r="A47" s="93">
        <f t="shared" si="1"/>
        <v>8</v>
      </c>
      <c r="B47" s="91" t="s">
        <v>130</v>
      </c>
      <c r="C47" s="93" t="s">
        <v>84</v>
      </c>
      <c r="D47" s="94">
        <v>261</v>
      </c>
      <c r="E47" s="92">
        <f>1.518675*1.133*1.11*1.015*1.007*1.015*1.0015*1.015</f>
        <v>2.0141707432543727</v>
      </c>
      <c r="F47" s="78">
        <f t="shared" si="3"/>
        <v>525.69856398939123</v>
      </c>
    </row>
    <row r="48" spans="1:7" s="77" customFormat="1" ht="27.75" customHeight="1" x14ac:dyDescent="0.2">
      <c r="A48" s="93">
        <f t="shared" si="1"/>
        <v>9</v>
      </c>
      <c r="B48" s="91" t="s">
        <v>128</v>
      </c>
      <c r="C48" s="93" t="s">
        <v>101</v>
      </c>
      <c r="D48" s="122">
        <v>8.6999999999999994E-2</v>
      </c>
      <c r="E48" s="92">
        <f>75.93375*1.133*1.11*1.015*1.007*1.015*1.0015*1.015</f>
        <v>100.70853716271863</v>
      </c>
      <c r="F48" s="78">
        <f t="shared" si="3"/>
        <v>8.7616427331565205</v>
      </c>
    </row>
    <row r="49" spans="1:8" s="77" customFormat="1" ht="51" customHeight="1" x14ac:dyDescent="0.2">
      <c r="A49" s="93">
        <f t="shared" si="1"/>
        <v>10</v>
      </c>
      <c r="B49" s="91" t="s">
        <v>202</v>
      </c>
      <c r="C49" s="93" t="s">
        <v>135</v>
      </c>
      <c r="D49" s="106">
        <v>120</v>
      </c>
      <c r="E49" s="92">
        <f>2.2612607248*1.133*1.11*1.015*1.007*1.015*1.0015*1.015</f>
        <v>2.9990387638976985</v>
      </c>
      <c r="F49" s="78">
        <f t="shared" si="3"/>
        <v>359.8846516677238</v>
      </c>
    </row>
    <row r="50" spans="1:8" s="3" customFormat="1" ht="22.5" customHeight="1" x14ac:dyDescent="0.2">
      <c r="B50" s="54" t="s">
        <v>6</v>
      </c>
      <c r="C50" s="54"/>
      <c r="D50" s="7"/>
      <c r="E50" s="1"/>
      <c r="F50" s="5">
        <f>SUM(F13:F49)</f>
        <v>28500.535149167987</v>
      </c>
      <c r="H50" s="1"/>
    </row>
    <row r="51" spans="1:8" s="3" customFormat="1" ht="22.5" customHeight="1" x14ac:dyDescent="0.2">
      <c r="B51" s="54" t="s">
        <v>8</v>
      </c>
      <c r="C51" s="54"/>
      <c r="D51" s="54"/>
      <c r="E51" s="1"/>
      <c r="F51" s="5">
        <f>F50*20%</f>
        <v>5700.1070298335981</v>
      </c>
      <c r="H51" s="1"/>
    </row>
    <row r="52" spans="1:8" s="3" customFormat="1" ht="18" customHeight="1" x14ac:dyDescent="0.2">
      <c r="B52" s="54" t="s">
        <v>6</v>
      </c>
      <c r="C52" s="54"/>
      <c r="D52" s="54"/>
      <c r="E52" s="1"/>
      <c r="F52" s="5">
        <f>F51+F50</f>
        <v>34200.642179001588</v>
      </c>
      <c r="G52" s="8"/>
      <c r="H52" s="1"/>
    </row>
    <row r="53" spans="1:8" s="3" customFormat="1" ht="18" customHeight="1" x14ac:dyDescent="0.2">
      <c r="E53" s="1"/>
      <c r="H53" s="1"/>
    </row>
    <row r="54" spans="1:8" s="3" customFormat="1" ht="18" customHeight="1" x14ac:dyDescent="0.2">
      <c r="B54" s="3" t="s">
        <v>216</v>
      </c>
      <c r="E54" s="77"/>
      <c r="H54" s="77"/>
    </row>
    <row r="55" spans="1:8" s="3" customFormat="1" ht="18" customHeight="1" x14ac:dyDescent="0.2">
      <c r="E55" s="1"/>
      <c r="H55" s="1"/>
    </row>
    <row r="56" spans="1:8" ht="18" x14ac:dyDescent="0.2">
      <c r="A56" s="3"/>
      <c r="B56" s="9"/>
      <c r="C56" s="10"/>
      <c r="D56" s="11"/>
      <c r="E56" s="12"/>
      <c r="F56" s="13"/>
    </row>
    <row r="57" spans="1:8" x14ac:dyDescent="0.2">
      <c r="A57" s="3"/>
      <c r="B57" s="3"/>
      <c r="C57" s="3"/>
      <c r="D57" s="3"/>
      <c r="F57" s="3"/>
    </row>
  </sheetData>
  <customSheetViews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Բացատրագիր</vt:lpstr>
      <vt:lpstr>Ամփոփ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2025-08-23T18:44:10Z</dcterms:modified>
</cp:coreProperties>
</file>